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92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163" i="29" l="1"/>
  <c r="C10" i="29"/>
  <c r="H8" i="11" l="1"/>
  <c r="I8" i="11"/>
  <c r="I10" i="11"/>
  <c r="D261" i="29"/>
  <c r="D262" i="29"/>
  <c r="D260" i="29"/>
  <c r="D240" i="29"/>
  <c r="D209" i="29"/>
  <c r="E176" i="29"/>
  <c r="F124" i="29" l="1"/>
  <c r="E44" i="29"/>
  <c r="E50" i="29"/>
  <c r="D50" i="29"/>
  <c r="E49" i="29"/>
  <c r="F13" i="29"/>
  <c r="D8" i="29"/>
  <c r="F5" i="29"/>
  <c r="E5" i="29"/>
  <c r="D5"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B7758" i="106" s="1"/>
  <c r="D7758" i="106" s="1"/>
  <c r="J86" i="28"/>
  <c r="B7759" i="106" s="1"/>
  <c r="D7759" i="106" s="1"/>
  <c r="K6" i="29"/>
  <c r="B7763" i="106" s="1"/>
  <c r="B7762" i="106"/>
  <c r="D7762" i="106" s="1"/>
  <c r="K12" i="12"/>
  <c r="B7719" i="106" s="1"/>
  <c r="D7719" i="106" s="1"/>
  <c r="K23" i="12"/>
  <c r="J12" i="12"/>
  <c r="J21" i="12"/>
  <c r="J23" i="12"/>
  <c r="B7729" i="106"/>
  <c r="D7729" i="106" s="1"/>
  <c r="B7734" i="106"/>
  <c r="B7726" i="106"/>
  <c r="D82" i="36"/>
  <c r="F161" i="34"/>
  <c r="B36" i="36"/>
  <c r="B39" i="36" s="1"/>
  <c r="B49" i="36" s="1"/>
  <c r="B62" i="36" s="1"/>
  <c r="B72" i="36" s="1"/>
  <c r="B76" i="36" s="1"/>
  <c r="B80" i="36" s="1"/>
  <c r="D79" i="36"/>
  <c r="C191" i="5"/>
  <c r="C201" i="5"/>
  <c r="C211" i="5"/>
  <c r="C216" i="5"/>
  <c r="C224" i="5"/>
  <c r="C228" i="5"/>
  <c r="C259" i="5"/>
  <c r="B6833" i="106" s="1"/>
  <c r="D6833" i="106" s="1"/>
  <c r="B7761" i="106"/>
  <c r="L127" i="29"/>
  <c r="L129" i="29" s="1"/>
  <c r="L136" i="29"/>
  <c r="L138" i="29" s="1"/>
  <c r="L148" i="29"/>
  <c r="I7" i="145"/>
  <c r="I6" i="145"/>
  <c r="D84" i="36"/>
  <c r="K75" i="29"/>
  <c r="F52" i="34" s="1"/>
  <c r="K130" i="29"/>
  <c r="B2805" i="106" s="1"/>
  <c r="D2805" i="106" s="1"/>
  <c r="K179" i="29"/>
  <c r="F62" i="34" s="1"/>
  <c r="K122" i="29"/>
  <c r="F15" i="145" s="1"/>
  <c r="F19" i="145" s="1"/>
  <c r="K67" i="29"/>
  <c r="E33" i="108"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F37" i="34"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K83"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B7088" i="106" s="1"/>
  <c r="D7088" i="106" s="1"/>
  <c r="K246" i="29"/>
  <c r="B7090" i="106" s="1"/>
  <c r="D7090" i="106" s="1"/>
  <c r="K247" i="29"/>
  <c r="B7092" i="106" s="1"/>
  <c r="D7092" i="106" s="1"/>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5" i="106"/>
  <c r="D7075" i="106" s="1"/>
  <c r="B7077" i="106"/>
  <c r="D7077" i="106" s="1"/>
  <c r="B7079" i="106"/>
  <c r="D7079" i="106" s="1"/>
  <c r="B7081" i="106"/>
  <c r="D7081" i="106" s="1"/>
  <c r="B7083" i="106"/>
  <c r="D7083" i="106" s="1"/>
  <c r="B7085" i="106"/>
  <c r="D7085" i="106" s="1"/>
  <c r="B7086" i="106"/>
  <c r="D7086" i="106" s="1"/>
  <c r="B7087" i="106"/>
  <c r="D7087" i="106" s="1"/>
  <c r="B7089" i="106"/>
  <c r="D7089" i="106" s="1"/>
  <c r="B7091" i="106"/>
  <c r="D7091"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F31" i="108"/>
  <c r="F37" i="108"/>
  <c r="G28" i="108"/>
  <c r="E30" i="108"/>
  <c r="G30" i="108"/>
  <c r="D31" i="108"/>
  <c r="D37" i="108"/>
  <c r="E31" i="108"/>
  <c r="G31"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C39" i="34"/>
  <c r="D39" i="34"/>
  <c r="C40" i="34"/>
  <c r="D40" i="34"/>
  <c r="C41" i="34"/>
  <c r="D41" i="34"/>
  <c r="F41" i="34"/>
  <c r="C42" i="34"/>
  <c r="D42" i="34"/>
  <c r="C43" i="34"/>
  <c r="D43" i="34"/>
  <c r="F43" i="34"/>
  <c r="C44" i="34"/>
  <c r="D44" i="34"/>
  <c r="C45" i="34"/>
  <c r="D45" i="34"/>
  <c r="C46" i="34"/>
  <c r="D46" i="34"/>
  <c r="F46" i="34"/>
  <c r="C47" i="34"/>
  <c r="D47" i="34"/>
  <c r="C48" i="34"/>
  <c r="D48" i="34"/>
  <c r="F48" i="34"/>
  <c r="C49" i="34"/>
  <c r="D49" i="34"/>
  <c r="C50" i="34"/>
  <c r="D50" i="34"/>
  <c r="F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D5" i="4" s="1"/>
  <c r="B3406" i="106" s="1"/>
  <c r="D3406" i="106" s="1"/>
  <c r="F114" i="5"/>
  <c r="B5592" i="106" s="1"/>
  <c r="D5592" i="106" s="1"/>
  <c r="G114" i="5"/>
  <c r="B5741" i="106" s="1"/>
  <c r="D5741" i="106" s="1"/>
  <c r="C121" i="5"/>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I173" i="5" s="1"/>
  <c r="B4363" i="106"/>
  <c r="D4363" i="106" s="1"/>
  <c r="J172" i="5"/>
  <c r="B6396" i="106" s="1"/>
  <c r="D6396" i="106" s="1"/>
  <c r="K172" i="5"/>
  <c r="B5000" i="106" s="1"/>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F130" i="34"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5" i="4"/>
  <c r="B3408" i="106" s="1"/>
  <c r="D3408" i="106" s="1"/>
  <c r="G5" i="4"/>
  <c r="B3409" i="106" s="1"/>
  <c r="D3409" i="106" s="1"/>
  <c r="C41" i="3"/>
  <c r="B93" i="106" s="1"/>
  <c r="D93" i="106" s="1"/>
  <c r="D7" i="118"/>
  <c r="D8" i="118"/>
  <c r="D9" i="118"/>
  <c r="H14" i="118"/>
  <c r="H19" i="118"/>
  <c r="H24" i="118"/>
  <c r="H29" i="118"/>
  <c r="J22" i="37"/>
  <c r="D24" i="37"/>
  <c r="B4270" i="106" s="1"/>
  <c r="D4270" i="106" s="1"/>
  <c r="F129" i="34"/>
  <c r="F128" i="34"/>
  <c r="F94" i="34"/>
  <c r="B5847" i="106"/>
  <c r="D5847" i="106" s="1"/>
  <c r="B5752" i="106"/>
  <c r="D5752" i="106" s="1"/>
  <c r="B5599" i="106"/>
  <c r="D5599" i="106" s="1"/>
  <c r="I6" i="4"/>
  <c r="B5011" i="106" s="1"/>
  <c r="D5011" i="106" s="1"/>
  <c r="F105" i="34" l="1"/>
  <c r="F126" i="34"/>
  <c r="F106" i="34"/>
  <c r="F127" i="34"/>
  <c r="F135" i="34"/>
  <c r="B4412" i="106"/>
  <c r="D4412" i="106" s="1"/>
  <c r="B5360" i="106"/>
  <c r="D5360" i="106" s="1"/>
  <c r="K24" i="12"/>
  <c r="B7733" i="106" s="1"/>
  <c r="D7733" i="106" s="1"/>
  <c r="F70" i="34"/>
  <c r="B2091" i="106"/>
  <c r="D2091" i="106" s="1"/>
  <c r="F72" i="34"/>
  <c r="F39" i="34"/>
  <c r="F68" i="34"/>
  <c r="F45" i="34"/>
  <c r="B4202" i="106"/>
  <c r="D4202" i="106" s="1"/>
  <c r="B122" i="106"/>
  <c r="D122" i="106" s="1"/>
  <c r="E15" i="4"/>
  <c r="B2633" i="106" s="1"/>
  <c r="D2633" i="106" s="1"/>
  <c r="F60" i="34"/>
  <c r="F51" i="34"/>
  <c r="B1274" i="106"/>
  <c r="D1274" i="106" s="1"/>
  <c r="L331" i="29"/>
  <c r="F36" i="108"/>
  <c r="E26" i="108"/>
  <c r="J77" i="4"/>
  <c r="B6262" i="106" s="1"/>
  <c r="D6262" i="106" s="1"/>
  <c r="D6103" i="106"/>
  <c r="D9" i="7"/>
  <c r="B1767" i="106" s="1"/>
  <c r="D1767" i="106" s="1"/>
  <c r="F14" i="4"/>
  <c r="B2597" i="106" s="1"/>
  <c r="D2597" i="106" s="1"/>
  <c r="G14" i="4"/>
  <c r="B2609" i="106" s="1"/>
  <c r="D2609" i="106" s="1"/>
  <c r="F36" i="34"/>
  <c r="G35" i="108"/>
  <c r="J341" i="29"/>
  <c r="J354" i="29" s="1"/>
  <c r="B7245" i="106" s="1"/>
  <c r="D7245" i="106" s="1"/>
  <c r="E35" i="108"/>
  <c r="D26" i="108"/>
  <c r="J331" i="29"/>
  <c r="B7223" i="106" s="1"/>
  <c r="D7223" i="106" s="1"/>
  <c r="B2836" i="106"/>
  <c r="D2836" i="106" s="1"/>
  <c r="F26" i="108"/>
  <c r="B7078" i="106"/>
  <c r="D7078" i="106" s="1"/>
  <c r="B7074" i="106"/>
  <c r="D7074" i="106" s="1"/>
  <c r="G109" i="5"/>
  <c r="B6024" i="106" s="1"/>
  <c r="D6024" i="106" s="1"/>
  <c r="J173" i="5"/>
  <c r="B6838" i="106"/>
  <c r="D6838" i="106" s="1"/>
  <c r="N22" i="3"/>
  <c r="B283" i="106" s="1"/>
  <c r="D283" i="106" s="1"/>
  <c r="D13" i="7"/>
  <c r="B3726" i="106" s="1"/>
  <c r="D3726" i="106" s="1"/>
  <c r="D17" i="7"/>
  <c r="B4104" i="106" s="1"/>
  <c r="D4104" i="106" s="1"/>
  <c r="D5" i="7"/>
  <c r="B1761" i="106" s="1"/>
  <c r="D1761" i="106" s="1"/>
  <c r="L354" i="29"/>
  <c r="F35" i="34"/>
  <c r="D36" i="108"/>
  <c r="F28" i="108"/>
  <c r="G26" i="108"/>
  <c r="B6995" i="106"/>
  <c r="D6995" i="106" s="1"/>
  <c r="H352" i="29"/>
  <c r="B7242" i="106" s="1"/>
  <c r="D7242" i="106" s="1"/>
  <c r="F61" i="34"/>
  <c r="E28" i="108"/>
  <c r="B7235" i="106"/>
  <c r="D7235" i="106" s="1"/>
  <c r="I331" i="29"/>
  <c r="B7222" i="106" s="1"/>
  <c r="D7222" i="106" s="1"/>
  <c r="K84" i="29"/>
  <c r="E102" i="29"/>
  <c r="B2790" i="106" s="1"/>
  <c r="D2790" i="106" s="1"/>
  <c r="H173" i="5"/>
  <c r="F104" i="34"/>
  <c r="B6289" i="106"/>
  <c r="D6289" i="106" s="1"/>
  <c r="I76" i="4"/>
  <c r="B3318" i="106" s="1"/>
  <c r="D3318" i="106" s="1"/>
  <c r="H33" i="118"/>
  <c r="I24" i="12"/>
  <c r="I26" i="12" s="1"/>
  <c r="B7741" i="106" s="1"/>
  <c r="D7741" i="106" s="1"/>
  <c r="H28" i="118"/>
  <c r="K28" i="118" s="1"/>
  <c r="O27" i="118" s="1"/>
  <c r="O29" i="118" s="1"/>
  <c r="D4" i="7"/>
  <c r="B1760" i="106" s="1"/>
  <c r="D1760" i="106" s="1"/>
  <c r="D12" i="7"/>
  <c r="B1769" i="106" s="1"/>
  <c r="D1769" i="106" s="1"/>
  <c r="B7063" i="106"/>
  <c r="D7063" i="106" s="1"/>
  <c r="H129" i="29"/>
  <c r="B1266" i="106" s="1"/>
  <c r="D1266" i="106" s="1"/>
  <c r="B1126" i="106"/>
  <c r="D1126" i="106" s="1"/>
  <c r="B1104" i="106"/>
  <c r="D1104" i="106" s="1"/>
  <c r="G29" i="108"/>
  <c r="B7203" i="106"/>
  <c r="D7203" i="106" s="1"/>
  <c r="K286" i="29"/>
  <c r="B1515" i="106" s="1"/>
  <c r="D1515" i="106" s="1"/>
  <c r="E38" i="108"/>
  <c r="E29" i="108"/>
  <c r="H112" i="29"/>
  <c r="B7018" i="106" s="1"/>
  <c r="D7018" i="106" s="1"/>
  <c r="G341" i="29"/>
  <c r="B3649" i="106" s="1"/>
  <c r="D3649" i="106" s="1"/>
  <c r="C129" i="29"/>
  <c r="B1225" i="106" s="1"/>
  <c r="D1225" i="106" s="1"/>
  <c r="J274" i="5"/>
  <c r="B7054" i="106" s="1"/>
  <c r="D7054" i="106" s="1"/>
  <c r="B6840" i="106"/>
  <c r="D6840" i="106" s="1"/>
  <c r="K76" i="4"/>
  <c r="B3586" i="106" s="1"/>
  <c r="D3586" i="106" s="1"/>
  <c r="B124" i="106"/>
  <c r="D124" i="106" s="1"/>
  <c r="D51" i="36"/>
  <c r="G15" i="145"/>
  <c r="D22" i="37"/>
  <c r="D75" i="36"/>
  <c r="F21" i="8"/>
  <c r="B1879" i="106" s="1"/>
  <c r="D1879" i="106" s="1"/>
  <c r="B1746" i="106"/>
  <c r="D1746" i="106" s="1"/>
  <c r="F19" i="7"/>
  <c r="F66" i="34"/>
  <c r="B7071" i="106"/>
  <c r="D7071" i="106" s="1"/>
  <c r="C14" i="4"/>
  <c r="B2558" i="106" s="1"/>
  <c r="D2558" i="106" s="1"/>
  <c r="F47" i="34"/>
  <c r="F40" i="34"/>
  <c r="G39" i="108"/>
  <c r="E34" i="108"/>
  <c r="C331" i="29"/>
  <c r="B7216" i="106" s="1"/>
  <c r="D7216" i="106" s="1"/>
  <c r="B6883" i="106"/>
  <c r="D6883" i="106" s="1"/>
  <c r="B4211" i="106"/>
  <c r="D4211" i="106" s="1"/>
  <c r="B3654" i="106"/>
  <c r="D3654" i="106" s="1"/>
  <c r="B3619" i="106"/>
  <c r="D3619" i="106" s="1"/>
  <c r="B1529" i="106"/>
  <c r="D1529" i="106" s="1"/>
  <c r="B1512" i="106"/>
  <c r="D1512" i="106" s="1"/>
  <c r="B1308" i="106"/>
  <c r="D1308" i="106" s="1"/>
  <c r="E17" i="145"/>
  <c r="G17" i="145" s="1"/>
  <c r="B2976" i="106"/>
  <c r="D2976" i="106" s="1"/>
  <c r="H305" i="29"/>
  <c r="B1554" i="106" s="1"/>
  <c r="D1554" i="106" s="1"/>
  <c r="B1134" i="106"/>
  <c r="D1134" i="106" s="1"/>
  <c r="F49" i="34"/>
  <c r="B7064" i="106"/>
  <c r="D7064" i="106" s="1"/>
  <c r="K339" i="29"/>
  <c r="B3670" i="106" s="1"/>
  <c r="D3670" i="106" s="1"/>
  <c r="K178" i="29"/>
  <c r="F13" i="4" s="1"/>
  <c r="B2596" i="106" s="1"/>
  <c r="D2596" i="106" s="1"/>
  <c r="G204" i="29"/>
  <c r="B1365" i="106" s="1"/>
  <c r="D1365" i="106" s="1"/>
  <c r="K173" i="5"/>
  <c r="H109" i="5"/>
  <c r="H76" i="4"/>
  <c r="B3298" i="106" s="1"/>
  <c r="D3298" i="106" s="1"/>
  <c r="D60" i="36"/>
  <c r="J41" i="3"/>
  <c r="K41" i="3"/>
  <c r="D37" i="36"/>
  <c r="D11" i="37"/>
  <c r="K16" i="11"/>
  <c r="B2055" i="106" s="1"/>
  <c r="D2055" i="106" s="1"/>
  <c r="D11" i="7"/>
  <c r="B1768" i="106" s="1"/>
  <c r="D1768" i="106" s="1"/>
  <c r="D18" i="7"/>
  <c r="B4105" i="106" s="1"/>
  <c r="D4105" i="106" s="1"/>
  <c r="K109" i="5"/>
  <c r="B3669" i="106"/>
  <c r="D3669" i="106" s="1"/>
  <c r="C204" i="29"/>
  <c r="B1340" i="106" s="1"/>
  <c r="D1340" i="106" s="1"/>
  <c r="B85" i="36"/>
  <c r="B86" i="36" s="1"/>
  <c r="B87" i="36" s="1"/>
  <c r="B83" i="36"/>
  <c r="L5" i="11"/>
  <c r="B2056" i="106" s="1"/>
  <c r="D2056" i="106" s="1"/>
  <c r="F16" i="11"/>
  <c r="B2031" i="106" s="1"/>
  <c r="D2031" i="106" s="1"/>
  <c r="L15" i="11"/>
  <c r="B3459" i="106" s="1"/>
  <c r="D3459" i="106" s="1"/>
  <c r="L13" i="11"/>
  <c r="B2060" i="106" s="1"/>
  <c r="D2060" i="106" s="1"/>
  <c r="K26" i="12"/>
  <c r="B7743" i="106" s="1"/>
  <c r="D7743" i="106" s="1"/>
  <c r="L22" i="37"/>
  <c r="B3689" i="106"/>
  <c r="D3689" i="106" s="1"/>
  <c r="D7" i="7"/>
  <c r="B1763" i="106" s="1"/>
  <c r="D1763" i="106" s="1"/>
  <c r="D15" i="7"/>
  <c r="B1772" i="106" s="1"/>
  <c r="D1772" i="106" s="1"/>
  <c r="D14" i="7"/>
  <c r="B1770" i="106" s="1"/>
  <c r="D1770" i="106" s="1"/>
  <c r="B7211" i="106"/>
  <c r="D7211" i="106" s="1"/>
  <c r="K329" i="29"/>
  <c r="B6887" i="106"/>
  <c r="D6887" i="106" s="1"/>
  <c r="F44" i="34"/>
  <c r="B3673" i="106"/>
  <c r="D3673" i="106" s="1"/>
  <c r="K344" i="29"/>
  <c r="B1352" i="106"/>
  <c r="D1352" i="106" s="1"/>
  <c r="E204" i="29"/>
  <c r="B1353" i="106" s="1"/>
  <c r="D1353" i="106" s="1"/>
  <c r="D14" i="4"/>
  <c r="B2570" i="106" s="1"/>
  <c r="D2570" i="106" s="1"/>
  <c r="L305" i="29"/>
  <c r="D27" i="108"/>
  <c r="D331" i="29"/>
  <c r="B7217" i="106" s="1"/>
  <c r="D7217" i="106" s="1"/>
  <c r="K323" i="29"/>
  <c r="B4156" i="106"/>
  <c r="D4156" i="106" s="1"/>
  <c r="H354" i="29"/>
  <c r="B3660" i="106" s="1"/>
  <c r="D3660" i="106" s="1"/>
  <c r="B3626" i="106"/>
  <c r="D3626" i="106" s="1"/>
  <c r="B1553" i="106"/>
  <c r="D1553" i="106" s="1"/>
  <c r="E305" i="29"/>
  <c r="B1536" i="106" s="1"/>
  <c r="D1536" i="106" s="1"/>
  <c r="K278" i="29"/>
  <c r="B1452" i="106"/>
  <c r="D1452" i="106" s="1"/>
  <c r="K110" i="29"/>
  <c r="B4087" i="106"/>
  <c r="D4087" i="106" s="1"/>
  <c r="K223" i="29"/>
  <c r="B1124" i="106"/>
  <c r="D1124" i="106" s="1"/>
  <c r="F71" i="34"/>
  <c r="G16" i="4"/>
  <c r="B2611" i="106" s="1"/>
  <c r="D2611" i="106" s="1"/>
  <c r="F38" i="34"/>
  <c r="G38" i="108"/>
  <c r="B7047" i="106"/>
  <c r="D7047" i="106" s="1"/>
  <c r="B7011" i="106"/>
  <c r="D7011" i="106" s="1"/>
  <c r="K349" i="29"/>
  <c r="B3676" i="106" s="1"/>
  <c r="D3676" i="106" s="1"/>
  <c r="K162" i="29"/>
  <c r="K166" i="29" s="1"/>
  <c r="H166" i="29"/>
  <c r="B1317" i="106" s="1"/>
  <c r="D1317" i="106" s="1"/>
  <c r="E109" i="5"/>
  <c r="E4" i="4" s="1"/>
  <c r="B2630" i="106" s="1"/>
  <c r="D2630" i="106" s="1"/>
  <c r="J109" i="5"/>
  <c r="J4" i="4" s="1"/>
  <c r="B6220" i="106" s="1"/>
  <c r="D6220" i="106" s="1"/>
  <c r="D172" i="5"/>
  <c r="C172" i="5"/>
  <c r="B5214" i="106" s="1"/>
  <c r="D5214" i="106" s="1"/>
  <c r="K274" i="5"/>
  <c r="B6839" i="106"/>
  <c r="D6839" i="106" s="1"/>
  <c r="F109" i="5"/>
  <c r="F4" i="4" s="1"/>
  <c r="G172" i="5"/>
  <c r="F172" i="5"/>
  <c r="B5644" i="106" s="1"/>
  <c r="D5644" i="106" s="1"/>
  <c r="B3703" i="106"/>
  <c r="D3703" i="106" s="1"/>
  <c r="F77" i="4"/>
  <c r="B3255" i="106" s="1"/>
  <c r="D3255" i="106" s="1"/>
  <c r="N23" i="3"/>
  <c r="B284" i="106" s="1"/>
  <c r="D284" i="106" s="1"/>
  <c r="L41" i="3"/>
  <c r="I41" i="3"/>
  <c r="F41" i="3"/>
  <c r="J88" i="28"/>
  <c r="B1241" i="106"/>
  <c r="D1241" i="106" s="1"/>
  <c r="E150" i="29"/>
  <c r="B1242" i="106" s="1"/>
  <c r="D1242" i="106" s="1"/>
  <c r="B1239" i="106"/>
  <c r="D1239" i="106" s="1"/>
  <c r="G4" i="4"/>
  <c r="B2603" i="106" s="1"/>
  <c r="D2603" i="106" s="1"/>
  <c r="F110" i="34"/>
  <c r="B5618" i="106"/>
  <c r="D5618" i="106" s="1"/>
  <c r="B3254" i="106"/>
  <c r="D3254" i="106" s="1"/>
  <c r="D109" i="5"/>
  <c r="B5132" i="106"/>
  <c r="D5132" i="106" s="1"/>
  <c r="C109" i="5"/>
  <c r="B5121" i="106" s="1"/>
  <c r="D512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7270" i="106"/>
  <c r="C34" i="131"/>
  <c r="D7254" i="106" l="1"/>
  <c r="D7250" i="106"/>
  <c r="H4" i="4"/>
  <c r="B2655" i="106" s="1"/>
  <c r="D2655" i="106" s="1"/>
  <c r="B6025" i="106"/>
  <c r="D6025" i="106" s="1"/>
  <c r="B6397" i="106"/>
  <c r="D6397" i="106" s="1"/>
  <c r="J6" i="4"/>
  <c r="B6221" i="106" s="1"/>
  <c r="D6221" i="106" s="1"/>
  <c r="K6" i="4"/>
  <c r="B3570" i="106" s="1"/>
  <c r="D3570" i="106" s="1"/>
  <c r="B6014" i="106"/>
  <c r="D6014" i="106" s="1"/>
  <c r="B5906" i="106"/>
  <c r="D5906" i="106" s="1"/>
  <c r="H6" i="4"/>
  <c r="B2656" i="106" s="1"/>
  <c r="D2656" i="106" s="1"/>
  <c r="B5588" i="106"/>
  <c r="D5588" i="106" s="1"/>
  <c r="B6352" i="106"/>
  <c r="D6352" i="106" s="1"/>
  <c r="G173" i="5"/>
  <c r="B5770" i="106"/>
  <c r="D5770" i="106" s="1"/>
  <c r="C150" i="29"/>
  <c r="B1226" i="106" s="1"/>
  <c r="D1226" i="106" s="1"/>
  <c r="K331" i="29"/>
  <c r="B2657" i="106"/>
  <c r="D2657" i="106" s="1"/>
  <c r="H275" i="5"/>
  <c r="I77" i="4"/>
  <c r="B3319" i="106" s="1"/>
  <c r="D3319" i="106" s="1"/>
  <c r="H77" i="4"/>
  <c r="B3299" i="106" s="1"/>
  <c r="D3299" i="106" s="1"/>
  <c r="D40" i="108"/>
  <c r="E42" i="108" s="1"/>
  <c r="F40" i="108"/>
  <c r="G42" i="108" s="1"/>
  <c r="H22" i="37"/>
  <c r="K102" i="29"/>
  <c r="B1145" i="106" s="1"/>
  <c r="D1145" i="106" s="1"/>
  <c r="B1381" i="106"/>
  <c r="D1381" i="106" s="1"/>
  <c r="G354" i="29"/>
  <c r="B3650" i="106" s="1"/>
  <c r="D3650" i="106" s="1"/>
  <c r="D7256" i="106"/>
  <c r="D7251" i="106"/>
  <c r="B1996" i="106"/>
  <c r="D1996" i="106" s="1"/>
  <c r="B2088" i="106"/>
  <c r="D2088" i="106" s="1"/>
  <c r="H150" i="29"/>
  <c r="B1273" i="106" s="1"/>
  <c r="D1273" i="106" s="1"/>
  <c r="K341" i="29"/>
  <c r="K13" i="4" s="1"/>
  <c r="B3572" i="106" s="1"/>
  <c r="D3572" i="106" s="1"/>
  <c r="J275" i="5"/>
  <c r="B7055" i="106" s="1"/>
  <c r="D7055" i="106" s="1"/>
  <c r="D7253" i="106"/>
  <c r="D7255" i="106"/>
  <c r="D7252" i="106"/>
  <c r="K352" i="29"/>
  <c r="K16" i="4" s="1"/>
  <c r="F65" i="34"/>
  <c r="L114" i="29"/>
  <c r="D274" i="5"/>
  <c r="B5507" i="106" s="1"/>
  <c r="D5507" i="106" s="1"/>
  <c r="C173" i="5"/>
  <c r="F274" i="5"/>
  <c r="B3568" i="106"/>
  <c r="D3568" i="106" s="1"/>
  <c r="D58" i="36"/>
  <c r="B6216" i="106"/>
  <c r="D6216" i="106" s="1"/>
  <c r="D57" i="36"/>
  <c r="L16" i="11"/>
  <c r="B2061" i="106" s="1"/>
  <c r="D2061" i="106" s="1"/>
  <c r="K4" i="4"/>
  <c r="B3569" i="106" s="1"/>
  <c r="D3569" i="106" s="1"/>
  <c r="B6028" i="106"/>
  <c r="D6028" i="106" s="1"/>
  <c r="F175" i="34"/>
  <c r="F173" i="5"/>
  <c r="B5527" i="106"/>
  <c r="D5527" i="106" s="1"/>
  <c r="D19" i="7"/>
  <c r="B1775" i="106" s="1"/>
  <c r="D1775" i="106" s="1"/>
  <c r="B1151" i="106"/>
  <c r="D1151" i="106" s="1"/>
  <c r="K112" i="29"/>
  <c r="B1474" i="106"/>
  <c r="D1474" i="106" s="1"/>
  <c r="G12" i="4"/>
  <c r="B2607" i="106" s="1"/>
  <c r="D2607" i="106" s="1"/>
  <c r="B7207" i="106"/>
  <c r="D7207" i="106" s="1"/>
  <c r="J13" i="4"/>
  <c r="B7042" i="106" s="1"/>
  <c r="D7042" i="106" s="1"/>
  <c r="B3724" i="106"/>
  <c r="D3724" i="106" s="1"/>
  <c r="F73" i="34"/>
  <c r="G15" i="4"/>
  <c r="B6032" i="106" s="1"/>
  <c r="D6032" i="106" s="1"/>
  <c r="B3674" i="106"/>
  <c r="D3674" i="106" s="1"/>
  <c r="K15" i="4"/>
  <c r="B3573" i="106" s="1"/>
  <c r="D3573" i="106" s="1"/>
  <c r="B5412" i="106"/>
  <c r="D5412" i="106" s="1"/>
  <c r="D173" i="5"/>
  <c r="F275" i="5"/>
  <c r="B5720" i="106" s="1"/>
  <c r="D5720" i="106" s="1"/>
  <c r="K275" i="5"/>
  <c r="B6023" i="106" s="1"/>
  <c r="D6023" i="106" s="1"/>
  <c r="K7" i="4"/>
  <c r="B171" i="106"/>
  <c r="D171" i="106" s="1"/>
  <c r="D53" i="36"/>
  <c r="B2913" i="106"/>
  <c r="D2913" i="106" s="1"/>
  <c r="D56" i="36"/>
  <c r="B2917" i="106"/>
  <c r="D2917" i="106" s="1"/>
  <c r="D59" i="36"/>
  <c r="D30" i="36"/>
  <c r="B7760" i="106"/>
  <c r="D7760" i="106" s="1"/>
  <c r="C114" i="29"/>
  <c r="B757" i="106" s="1"/>
  <c r="D757" i="106" s="1"/>
  <c r="D4" i="4"/>
  <c r="B2564" i="106" s="1"/>
  <c r="D2564" i="106" s="1"/>
  <c r="B5356" i="106"/>
  <c r="D5356"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B7298" i="106"/>
  <c r="C35" i="131"/>
  <c r="B7299" i="106" s="1"/>
  <c r="B5223" i="106" l="1"/>
  <c r="D5223" i="106" s="1"/>
  <c r="C6" i="4"/>
  <c r="B2553" i="106" s="1"/>
  <c r="D2553" i="106" s="1"/>
  <c r="B5778" i="106"/>
  <c r="D5778" i="106" s="1"/>
  <c r="G6" i="4"/>
  <c r="B2604" i="106" s="1"/>
  <c r="D2604" i="106" s="1"/>
  <c r="B5421" i="106"/>
  <c r="D5421" i="106" s="1"/>
  <c r="D6" i="4"/>
  <c r="B2566" i="106" s="1"/>
  <c r="D2566" i="106" s="1"/>
  <c r="H8" i="4"/>
  <c r="C15" i="4"/>
  <c r="B2559" i="106" s="1"/>
  <c r="D2559" i="106" s="1"/>
  <c r="K114" i="29"/>
  <c r="B1152" i="106" s="1"/>
  <c r="D1152" i="106" s="1"/>
  <c r="F53" i="34"/>
  <c r="B3672" i="106"/>
  <c r="D3672" i="106" s="1"/>
  <c r="K354" i="29"/>
  <c r="D275" i="5"/>
  <c r="K332" i="29"/>
  <c r="B7225" i="106" s="1"/>
  <c r="D7225" i="106" s="1"/>
  <c r="B5653" i="106"/>
  <c r="D5653" i="106" s="1"/>
  <c r="F6" i="4"/>
  <c r="B2593" i="106" s="1"/>
  <c r="D2593" i="106" s="1"/>
  <c r="J17" i="4"/>
  <c r="K306" i="29"/>
  <c r="B1561" i="106" s="1"/>
  <c r="D1561" i="106" s="1"/>
  <c r="B7019" i="106"/>
  <c r="D7019" i="106" s="1"/>
  <c r="C16" i="4"/>
  <c r="B2560" i="106" s="1"/>
  <c r="D2560" i="106" s="1"/>
  <c r="B3718" i="106"/>
  <c r="D3718" i="106" s="1"/>
  <c r="K8" i="4"/>
  <c r="B2631" i="106"/>
  <c r="D2631"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K151" i="29"/>
  <c r="B1289" i="106" s="1"/>
  <c r="D1289" i="106" s="1"/>
  <c r="F8" i="4"/>
  <c r="D6" i="14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B2595" i="106"/>
  <c r="D2595" i="106" s="1"/>
  <c r="F10" i="4"/>
  <c r="B4125" i="106" s="1"/>
  <c r="D412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<sst xmlns="http://schemas.openxmlformats.org/spreadsheetml/2006/main" count="5017" uniqueCount="2119">
  <si>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</si>
  <si>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</si>
  <si>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</si>
  <si>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</si>
  <si>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</si>
  <si>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</si>
  <si>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</si>
  <si>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</si>
  <si>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</si>
  <si>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</si>
  <si>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</si>
  <si>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</si>
  <si>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</si>
  <si>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</si>
  <si>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</si>
  <si>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</si>
  <si>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</si>
  <si>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</si>
  <si>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</si>
  <si>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</si>
  <si>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</si>
  <si>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</si>
  <si>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</si>
  <si>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</si>
  <si>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</si>
  <si>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</si>
  <si>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</si>
  <si>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</si>
  <si>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</si>
  <si>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</si>
  <si>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</si>
  <si>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</si>
  <si>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</si>
  <si>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</si>
  <si>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</si>
  <si>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</si>
  <si>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</si>
  <si>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</si>
  <si>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</si>
  <si>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</si>
  <si>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</si>
  <si>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</si>
  <si>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</si>
  <si>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</si>
  <si>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</si>
  <si>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</si>
  <si>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</si>
  <si>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</si>
  <si>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</si>
  <si>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</si>
  <si>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</si>
  <si>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</si>
  <si>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</si>
  <si>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</si>
  <si>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</si>
  <si>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</si>
  <si>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</si>
  <si>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</si>
  <si>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</si>
  <si>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</si>
  <si>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</si>
  <si>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</si>
  <si>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</si>
  <si>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</si>
  <si>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</si>
  <si>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</si>
  <si>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</si>
  <si>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</si>
  <si>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</si>
  <si>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</si>
  <si>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</si>
  <si>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</si>
  <si>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</si>
  <si>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</si>
  <si>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</si>
  <si>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</si>
  <si>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</si>
  <si>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</si>
  <si>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</si>
  <si>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</si>
  <si>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</si>
  <si>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</si>
  <si>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</si>
  <si>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</si>
  <si>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</si>
  <si>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</si>
  <si>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</si>
  <si>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</si>
  <si>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</si>
  <si>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</si>
  <si>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</si>
  <si>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</si>
  <si>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</si>
  <si>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</si>
  <si>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</si>
  <si>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</si>
  <si>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</si>
  <si>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</si>
  <si>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</si>
  <si>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</si>
  <si>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</si>
  <si>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</si>
  <si>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</si>
  <si>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</si>
  <si>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</si>
  <si>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</si>
  <si>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</si>
  <si>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</si>
  <si>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</si>
  <si>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</si>
  <si>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</si>
  <si>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</si>
  <si>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</si>
  <si>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</si>
  <si>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</si>
  <si>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</si>
  <si>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</si>
  <si>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</si>
  <si>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</si>
  <si>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</si>
  <si>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</si>
  <si>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</si>
  <si>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</si>
  <si>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</si>
  <si>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</si>
  <si>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</si>
  <si>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</si>
  <si>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</si>
  <si>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</si>
  <si>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</si>
  <si>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</si>
  <si>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</si>
  <si>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</si>
  <si>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</si>
  <si>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</si>
  <si>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</si>
  <si>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</si>
  <si>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</si>
  <si>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</si>
  <si>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</si>
  <si>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</si>
  <si>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</si>
  <si>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</si>
  <si>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</si>
  <si>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</si>
  <si>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</si>
  <si>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</si>
  <si>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</si>
  <si>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</si>
  <si>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</si>
  <si>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</si>
  <si>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</si>
  <si>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</si>
  <si>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</si>
  <si>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</si>
  <si>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</si>
  <si>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</si>
  <si>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</si>
  <si>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</si>
  <si>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</si>
  <si>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</si>
  <si>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</si>
  <si>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</si>
  <si>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</si>
  <si>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</si>
  <si>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</si>
  <si>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</si>
  <si>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</si>
  <si>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</si>
  <si>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</si>
  <si>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</si>
  <si>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</si>
  <si>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</si>
  <si>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</si>
  <si>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</si>
  <si>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</si>
  <si>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</si>
  <si>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</si>
  <si>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</si>
  <si>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</si>
  <si>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</si>
  <si>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</si>
  <si>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</si>
  <si>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</si>
  <si>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</si>
  <si>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</si>
  <si>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</si>
  <si>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</si>
  <si>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</si>
  <si>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</si>
  <si>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</si>
  <si>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</si>
  <si>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</si>
  <si>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</si>
  <si>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</si>
  <si>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</si>
  <si>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</si>
  <si>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</si>
  <si>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</si>
  <si>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</si>
  <si>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</si>
  <si>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</si>
  <si>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</si>
  <si>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</si>
  <si>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</si>
  <si>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</si>
  <si>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</si>
  <si>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</si>
  <si>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</si>
  <si>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</si>
  <si>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</si>
  <si>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</si>
  <si>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</si>
  <si>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</si>
  <si>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</si>
  <si>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</si>
  <si>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</si>
  <si>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</si>
  <si>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</si>
  <si>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</si>
  <si>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</si>
  <si>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</si>
  <si>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</si>
  <si>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</si>
  <si>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</si>
  <si>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</si>
  <si>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</si>
  <si>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</si>
  <si>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</si>
  <si>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</si>
  <si>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</si>
  <si>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</si>
  <si>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</si>
  <si>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</si>
  <si>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</si>
  <si>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</si>
  <si>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</si>
  <si>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</si>
  <si>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</si>
  <si>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</si>
  <si>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</si>
  <si>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</si>
  <si>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</si>
  <si>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</si>
  <si>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</si>
  <si>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</si>
  <si>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</si>
  <si>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</si>
  <si>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</si>
  <si>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</si>
  <si>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</si>
  <si>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</si>
  <si>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</si>
  <si>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</si>
  <si>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</si>
  <si>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</si>
  <si>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</si>
  <si>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</si>
  <si>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</si>
  <si>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</si>
  <si>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</si>
  <si>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</si>
  <si>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</si>
  <si>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</si>
  <si>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</si>
  <si>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</si>
  <si>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</si>
  <si>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</si>
  <si>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</si>
  <si>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</si>
  <si>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</si>
  <si>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</si>
  <si>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</si>
  <si>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</si>
  <si>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</si>
  <si>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</si>
  <si>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</si>
  <si>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</si>
  <si>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</si>
  <si>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</si>
  <si>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</si>
  <si>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</si>
  <si>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</si>
  <si>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</si>
  <si>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</si>
  <si>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</si>
  <si>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</si>
  <si>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</si>
  <si>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</si>
  <si>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</si>
  <si>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</si>
  <si>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</si>
  <si>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</si>
  <si>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</si>
  <si>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</si>
  <si>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</si>
  <si>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</si>
  <si>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</si>
  <si>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</si>
  <si>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</si>
  <si>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</si>
  <si>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</si>
  <si>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</si>
  <si>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</si>
  <si>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</si>
  <si>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</si>
  <si>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</si>
  <si>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</si>
  <si>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</si>
  <si>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</si>
  <si>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</si>
  <si>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</si>
  <si>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</si>
  <si>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</si>
  <si>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</si>
  <si>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</si>
  <si>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</si>
  <si>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</si>
  <si>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</si>
  <si>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</si>
  <si>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</si>
  <si>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</si>
  <si>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</si>
  <si>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</si>
  <si>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</si>
  <si>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</si>
  <si>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</si>
  <si>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</si>
  <si>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</si>
  <si>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</si>
  <si>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</si>
  <si>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</si>
  <si>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</si>
  <si>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</si>
  <si>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</si>
  <si>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</si>
  <si>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</si>
  <si>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</si>
  <si>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</si>
  <si>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</si>
  <si>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</si>
  <si>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</si>
  <si>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</si>
  <si>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</si>
  <si>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</si>
  <si>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</si>
  <si>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</si>
  <si>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</si>
  <si>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</si>
  <si>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</si>
  <si>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</si>
  <si>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</si>
  <si>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</si>
  <si>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</si>
  <si>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</si>
  <si>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</si>
  <si>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</si>
  <si>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</si>
  <si>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</si>
  <si>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</si>
  <si>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</si>
  <si>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</si>
  <si>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</si>
  <si>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</si>
  <si>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</si>
  <si>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</si>
  <si>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</si>
  <si>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</si>
  <si>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</si>
  <si>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</si>
  <si>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</si>
  <si>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</si>
  <si>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</si>
  <si>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</si>
  <si>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</si>
  <si>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</si>
  <si>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</si>
  <si>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</si>
  <si>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</si>
  <si>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</si>
  <si>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</si>
  <si>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</si>
  <si>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</si>
  <si>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</si>
  <si>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</si>
  <si>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</si>
  <si>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</si>
  <si>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</si>
  <si>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</si>
  <si>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</si>
  <si>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</si>
  <si>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</si>
  <si>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</si>
  <si>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</si>
  <si>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</si>
  <si>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</si>
  <si>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</si>
  <si>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</si>
  <si>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</si>
  <si>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</si>
  <si>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</si>
  <si>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</si>
  <si>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</si>
  <si>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</si>
  <si>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</si>
  <si>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</si>
  <si>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</si>
  <si>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</si>
  <si>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</si>
  <si>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</si>
  <si>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</si>
  <si>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</si>
  <si>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</si>
  <si>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</si>
  <si>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</si>
  <si>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</si>
  <si>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</si>
  <si>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</si>
  <si>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</si>
  <si>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</si>
  <si>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</si>
  <si>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</si>
  <si>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</si>
  <si>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</si>
  <si>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</si>
  <si>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</si>
  <si>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</si>
  <si>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</si>
  <si>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</si>
  <si>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</si>
  <si>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</si>
  <si>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</si>
  <si>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</si>
  <si>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</si>
  <si>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</si>
  <si>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</si>
  <si>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</si>
  <si>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</si>
  <si>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</si>
  <si>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</si>
  <si>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</si>
  <si>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</si>
  <si>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</si>
  <si>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</si>
  <si>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</si>
  <si>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</si>
  <si>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</si>
  <si>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</si>
  <si>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</si>
  <si>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</si>
  <si>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</si>
  <si>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</si>
  <si>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</si>
  <si>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</si>
  <si>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</si>
  <si>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</si>
  <si>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</si>
  <si>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</si>
  <si>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</si>
  <si>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</si>
  <si>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</si>
  <si>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</si>
  <si>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</si>
  <si>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</si>
  <si>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</si>
  <si>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</si>
  <si>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</si>
  <si>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</si>
  <si>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</si>
  <si>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</si>
  <si>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</si>
  <si>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</si>
  <si>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</si>
  <si>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</si>
  <si>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</si>
  <si>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</si>
  <si>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</si>
  <si>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</si>
  <si>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</si>
  <si>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</si>
  <si>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</si>
  <si>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</si>
  <si>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</si>
  <si>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</si>
  <si>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</si>
  <si>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</si>
  <si>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</si>
  <si>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</si>
  <si>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</si>
  <si>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</si>
  <si>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</si>
  <si>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</si>
  <si>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</si>
  <si>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</si>
  <si>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</si>
  <si>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</si>
  <si>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</si>
  <si>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</si>
  <si>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</si>
  <si>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</si>
  <si>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</si>
  <si>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</si>
  <si>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</si>
  <si>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</si>
  <si>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</si>
  <si>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</si>
  <si>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</si>
  <si>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</si>
  <si>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</si>
  <si>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</si>
  <si>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</si>
  <si>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</si>
  <si>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</si>
  <si>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</si>
  <si>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</si>
  <si>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</si>
  <si>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</si>
  <si>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</si>
  <si>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</si>
  <si>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</si>
  <si>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</si>
  <si>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</si>
  <si>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</si>
  <si>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</si>
  <si>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</si>
  <si>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</si>
  <si>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</si>
  <si>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</si>
  <si>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</si>
  <si>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</si>
  <si>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</si>
  <si>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</si>
  <si>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</si>
  <si>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</si>
  <si>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</si>
  <si>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</si>
  <si>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</si>
  <si>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</si>
  <si>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</si>
  <si>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</si>
  <si>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</si>
  <si>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</si>
  <si>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</si>
  <si>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</si>
  <si>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</si>
  <si>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</si>
  <si>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</si>
  <si>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</si>
  <si>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</si>
  <si>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</si>
  <si>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</si>
  <si>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</si>
  <si>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</si>
  <si>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</si>
  <si>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</si>
  <si>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</si>
  <si>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</si>
  <si>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</si>
  <si>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</si>
  <si>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</si>
  <si>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</si>
  <si>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</si>
  <si>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</si>
  <si>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</si>
  <si>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</si>
  <si>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</si>
  <si>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</si>
  <si>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</si>
  <si>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</si>
  <si>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</si>
  <si>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</si>
  <si>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</si>
  <si>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</si>
  <si>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</si>
  <si>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</si>
  <si>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</si>
  <si>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</si>
  <si>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</si>
  <si>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</si>
  <si>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</si>
  <si>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</si>
  <si>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</si>
  <si>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</si>
  <si>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</si>
  <si>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</si>
  <si>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</si>
  <si>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</si>
  <si>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</si>
  <si>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</si>
  <si>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</si>
  <si>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</si>
  <si>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</si>
  <si>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</si>
  <si>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</si>
  <si>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</si>
  <si>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</si>
  <si>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</si>
  <si>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</si>
  <si>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</si>
  <si>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</si>
  <si>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</si>
  <si>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</si>
  <si>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</si>
  <si>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</si>
  <si>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</si>
  <si>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</si>
  <si>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</si>
  <si>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</si>
  <si>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</si>
  <si>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</si>
  <si>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</si>
  <si>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</si>
  <si>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</si>
  <si>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</si>
  <si>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</si>
  <si>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</si>
  <si>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</si>
  <si>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</si>
  <si>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</si>
  <si>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</si>
  <si>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</si>
  <si>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</si>
  <si>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</si>
  <si>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</si>
  <si>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</si>
  <si>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</si>
  <si>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</si>
  <si>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</si>
  <si>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</si>
  <si>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</si>
  <si>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</si>
  <si>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</si>
  <si>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</si>
  <si>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</si>
  <si>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</si>
  <si>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</si>
  <si>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</si>
  <si>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</si>
  <si>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</si>
  <si>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</si>
  <si>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</si>
  <si>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</si>
  <si>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</si>
  <si>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</si>
  <si>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</si>
  <si>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</si>
  <si>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</si>
  <si>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</si>
  <si>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</si>
  <si>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</si>
  <si>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</si>
  <si>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</si>
  <si>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</si>
  <si>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</si>
  <si>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</si>
  <si>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</si>
  <si>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</si>
  <si>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</si>
  <si>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</si>
  <si>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</si>
  <si>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</si>
  <si>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</si>
  <si>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</si>
  <si>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</si>
  <si>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</si>
  <si>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</si>
  <si>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</si>
  <si>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</si>
  <si>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</si>
  <si>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</si>
  <si>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</si>
  <si>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</si>
  <si>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</si>
  <si>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</si>
  <si>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</si>
  <si>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</si>
  <si>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</si>
  <si>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</si>
  <si>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</si>
  <si>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</si>
  <si>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</si>
  <si>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</si>
  <si>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</si>
  <si>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</si>
  <si>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</si>
  <si>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</si>
  <si>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</si>
  <si>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</si>
  <si>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</si>
  <si>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</si>
  <si>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</si>
  <si>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</si>
  <si>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</si>
  <si>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</si>
  <si>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</si>
  <si>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</si>
  <si>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</si>
  <si>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</si>
  <si>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</si>
  <si>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</si>
  <si>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</si>
  <si>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</si>
  <si>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</si>
  <si>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</si>
  <si>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</si>
  <si>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</si>
  <si>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</si>
  <si>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</si>
  <si>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</si>
  <si>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</si>
  <si>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</si>
  <si>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</si>
  <si>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</si>
  <si>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</si>
  <si>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</si>
  <si>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</si>
  <si>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</si>
  <si>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</si>
  <si>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</si>
  <si>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</si>
  <si>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</si>
  <si>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</si>
  <si>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</si>
  <si>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</si>
  <si>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</si>
  <si>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</si>
  <si>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</si>
  <si>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</si>
  <si>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</si>
  <si>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</si>
  <si>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</si>
  <si>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</si>
  <si>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</si>
  <si>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</si>
  <si>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</si>
  <si>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</si>
  <si>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</si>
  <si>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</si>
  <si>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</si>
  <si>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</si>
  <si>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</si>
  <si>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</si>
  <si>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</si>
  <si>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</si>
  <si>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</si>
  <si>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</si>
  <si>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</si>
  <si>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</si>
  <si>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</si>
  <si>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</si>
  <si>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</si>
  <si>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</si>
  <si>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</si>
  <si>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</si>
  <si>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</si>
  <si>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</si>
  <si>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</si>
  <si>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</si>
  <si>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</si>
  <si>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</si>
  <si>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</si>
  <si>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</si>
  <si>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</si>
  <si>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</si>
  <si>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</si>
  <si>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</si>
  <si>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</si>
  <si>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</si>
  <si>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</si>
  <si>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</si>
  <si>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</si>
  <si>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</si>
  <si>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</si>
  <si>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</si>
  <si>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</si>
  <si>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</si>
  <si>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</si>
  <si>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</si>
  <si>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</si>
  <si>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</si>
  <si>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</si>
  <si>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</si>
  <si>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</si>
  <si>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</si>
  <si>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</si>
  <si>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</si>
  <si>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</si>
  <si>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</si>
  <si>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</si>
  <si>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</si>
  <si>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</si>
  <si>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</si>
  <si>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</si>
  <si>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</si>
  <si>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</si>
  <si>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</si>
  <si>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</si>
  <si>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</si>
  <si>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</si>
  <si>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</si>
  <si>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</si>
  <si>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</si>
  <si>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</si>
  <si>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</si>
  <si>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</si>
  <si>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</si>
  <si>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</si>
  <si>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</si>
  <si>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</si>
  <si>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</si>
  <si>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</si>
  <si>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</si>
  <si>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</si>
  <si>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</si>
  <si>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</si>
  <si>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</si>
  <si>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</si>
  <si>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</si>
  <si>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</si>
  <si>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</si>
  <si>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</si>
  <si>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</si>
  <si>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</si>
  <si>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</si>
  <si>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</si>
  <si>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</si>
  <si>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</si>
  <si>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</si>
  <si>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</si>
  <si>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</si>
  <si>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</si>
  <si>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</si>
  <si>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</si>
  <si>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</si>
  <si>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</si>
  <si>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</si>
  <si>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</si>
  <si>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</si>
  <si>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</si>
  <si>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</si>
  <si>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</si>
  <si>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</si>
  <si>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</si>
  <si>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</si>
  <si>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</si>
  <si>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</si>
  <si>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</si>
  <si>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</si>
  <si>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</si>
  <si>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</si>
  <si>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</si>
  <si>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</si>
  <si>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</si>
  <si>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</si>
  <si>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</si>
  <si>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</si>
  <si>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</si>
  <si>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</si>
  <si>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</si>
  <si>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</si>
  <si>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</si>
  <si>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</si>
  <si>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</si>
  <si>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</si>
  <si>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</si>
  <si>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</si>
  <si>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</si>
  <si>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</si>
  <si>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</si>
  <si>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</si>
  <si>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</si>
  <si>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</si>
  <si>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</si>
  <si>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</si>
  <si>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</si>
  <si>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</si>
  <si>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</si>
  <si>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</si>
  <si>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</si>
  <si>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</si>
  <si>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</si>
  <si>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</si>
  <si>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</si>
  <si>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</si>
  <si>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</si>
  <si>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</si>
  <si>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</si>
  <si>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</si>
  <si>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</si>
  <si>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</si>
  <si>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</si>
  <si>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</si>
  <si>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</si>
  <si>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</si>
  <si>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</si>
  <si>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</si>
  <si>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</si>
  <si>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</si>
  <si>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</si>
  <si>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</si>
  <si>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</si>
  <si>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</si>
  <si>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</si>
  <si>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</si>
  <si>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</si>
  <si>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</si>
  <si>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</si>
  <si>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</si>
  <si>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</si>
  <si>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</si>
  <si>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</si>
  <si>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</si>
  <si>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</si>
  <si>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</si>
  <si>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</si>
  <si>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</si>
  <si>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</si>
  <si>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</si>
  <si>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</si>
  <si>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</si>
  <si>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</si>
  <si>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</si>
  <si>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</si>
  <si>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</si>
  <si>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</si>
  <si>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</si>
  <si>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</si>
  <si>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</si>
  <si>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</si>
  <si>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</si>
  <si>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</si>
  <si>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</si>
  <si>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</si>
  <si>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</si>
  <si>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</si>
  <si>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</si>
  <si>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</si>
  <si>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</si>
  <si>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</si>
  <si>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</si>
  <si>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</si>
  <si>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</si>
  <si>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</si>
  <si>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</si>
  <si>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</si>
  <si>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</si>
  <si>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</si>
  <si>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</si>
  <si>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</si>
  <si>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</si>
  <si>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</si>
  <si>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</si>
  <si>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</si>
  <si>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</si>
  <si>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</si>
  <si>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</si>
  <si>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</si>
  <si>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</si>
  <si>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</si>
  <si>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</si>
  <si>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</si>
  <si>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</si>
  <si>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</si>
  <si>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</si>
  <si>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</si>
  <si>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</si>
  <si>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</si>
  <si>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</si>
  <si>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</si>
  <si>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</si>
  <si>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</si>
  <si>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</si>
  <si>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</si>
  <si>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</si>
  <si>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</si>
  <si>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</si>
  <si>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</si>
  <si>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</si>
  <si>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</si>
  <si>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</si>
  <si>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</si>
  <si>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</si>
  <si>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</si>
  <si>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</si>
  <si>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</si>
  <si>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</si>
  <si>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</si>
  <si>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</si>
  <si>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</si>
  <si>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</si>
  <si>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</si>
  <si>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</si>
  <si>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</si>
  <si>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</si>
  <si>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</si>
  <si>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</si>
  <si>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</si>
  <si>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</si>
  <si>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</si>
  <si>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</si>
  <si>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</si>
  <si>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</si>
  <si>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</si>
  <si>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</si>
  <si>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</si>
  <si>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</si>
  <si>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</si>
  <si>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</si>
  <si>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</si>
  <si>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</si>
  <si>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</si>
  <si>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</si>
  <si>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</si>
  <si>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</si>
  <si>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</si>
  <si>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</si>
  <si>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</si>
  <si>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</si>
  <si>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</si>
  <si>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</si>
  <si>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</si>
  <si>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</si>
  <si>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</si>
  <si>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</si>
  <si>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</si>
  <si>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</si>
  <si>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</si>
  <si>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</si>
  <si>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</si>
  <si>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</si>
  <si>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</si>
  <si>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</si>
  <si>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</si>
  <si>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</si>
  <si>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</si>
  <si>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</si>
  <si>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</si>
  <si>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</si>
  <si>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</si>
  <si>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</si>
  <si>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</si>
  <si>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</si>
  <si>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</si>
  <si>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</si>
  <si>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</si>
  <si>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</si>
  <si>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</si>
  <si>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</si>
  <si>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</si>
  <si>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</si>
  <si>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</si>
  <si>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</si>
  <si>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</si>
  <si>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</si>
  <si>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</si>
  <si>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</si>
  <si>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</si>
  <si>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</si>
  <si>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</si>
  <si>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</si>
  <si>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</si>
  <si>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</si>
  <si>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</si>
  <si>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</si>
  <si>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</si>
  <si>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</si>
  <si>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</si>
  <si>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</si>
  <si>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</si>
  <si>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</si>
  <si>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</si>
  <si>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</si>
  <si>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</si>
  <si>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</si>
  <si>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</si>
  <si>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</si>
  <si>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</si>
  <si>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</si>
  <si>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</si>
  <si>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</si>
  <si>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</si>
  <si>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</si>
  <si>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</si>
  <si>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</si>
  <si>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</si>
  <si>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</si>
  <si>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</si>
  <si>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</si>
  <si>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</si>
  <si>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</si>
  <si>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</si>
  <si>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</si>
  <si>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</si>
  <si>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</si>
  <si>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</si>
  <si>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</si>
  <si>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</si>
  <si>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</si>
  <si>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</si>
  <si>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</si>
  <si>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</si>
  <si>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</si>
  <si>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</si>
  <si>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</si>
  <si>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</si>
  <si>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</si>
  <si>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</si>
  <si>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</si>
  <si>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</si>
  <si>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</si>
  <si>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</si>
  <si>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</si>
  <si>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</si>
  <si>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</si>
  <si>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</si>
  <si>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</si>
  <si>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</si>
  <si>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</si>
  <si>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</si>
  <si>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</si>
  <si>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</si>
  <si>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</si>
  <si>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</si>
  <si>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</si>
  <si>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</si>
  <si>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</si>
  <si>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</si>
  <si>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</si>
  <si>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</si>
  <si>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</si>
  <si>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</si>
  <si>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</si>
  <si>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</si>
  <si>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</si>
  <si>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</si>
  <si>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</si>
  <si>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</si>
  <si>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</si>
  <si>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</si>
  <si>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</si>
  <si>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</si>
  <si>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</si>
  <si>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</si>
  <si>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</si>
  <si>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</si>
  <si>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</si>
  <si>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</si>
  <si>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</si>
  <si>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</si>
  <si>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</si>
  <si>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</si>
  <si>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</si>
  <si>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</si>
  <si>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</si>
  <si>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</si>
  <si>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</si>
  <si>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</si>
  <si>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</si>
  <si>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</si>
  <si>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</si>
  <si>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</si>
  <si>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</si>
  <si>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</si>
  <si>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</si>
  <si>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</si>
  <si>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</si>
  <si>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</si>
  <si>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</si>
  <si>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</si>
  <si>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</si>
  <si>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</si>
  <si>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</si>
  <si>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</si>
  <si>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</si>
  <si>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</si>
  <si>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</si>
  <si>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</si>
  <si>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</si>
  <si>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</si>
  <si>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</si>
  <si>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</si>
  <si>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</si>
  <si>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</si>
  <si>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</si>
  <si>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</si>
  <si>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</si>
  <si>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</si>
  <si>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</si>
  <si>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</si>
  <si>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</si>
  <si>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</si>
  <si>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</si>
  <si>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</si>
  <si>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</si>
  <si>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</si>
  <si>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</si>
  <si>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</si>
  <si>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</si>
  <si>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</si>
  <si>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</si>
  <si>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</si>
  <si>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</si>
  <si>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</si>
  <si>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</si>
  <si>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</si>
  <si>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</si>
  <si>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</si>
  <si>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</si>
  <si>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</si>
  <si>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</si>
  <si>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</si>
  <si>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</si>
  <si>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</si>
  <si>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</si>
  <si>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</si>
  <si>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</si>
  <si>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</si>
  <si>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</si>
  <si>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</si>
  <si>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</si>
  <si>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</si>
  <si>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</si>
  <si>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</si>
  <si>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</si>
  <si>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</si>
  <si>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</si>
  <si>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</si>
  <si>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</si>
  <si>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</si>
  <si>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</si>
  <si>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</si>
  <si>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</si>
  <si>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</si>
  <si>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</si>
  <si>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</si>
  <si>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</si>
  <si>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</si>
  <si>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</si>
  <si>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</si>
  <si>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</si>
  <si>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</si>
  <si>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</si>
  <si>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</si>
  <si>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</si>
  <si>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</si>
  <si>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</si>
  <si>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</si>
  <si>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</si>
  <si>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</si>
  <si>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</si>
  <si>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</si>
  <si>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</si>
  <si>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</si>
  <si>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</si>
  <si>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</si>
  <si>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</si>
  <si>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</si>
  <si>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</si>
  <si>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</si>
  <si>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</si>
  <si>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</si>
  <si>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</si>
  <si>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</si>
  <si>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</si>
  <si>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</si>
  <si>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</si>
  <si>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</si>
  <si>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</si>
  <si>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</si>
  <si>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</si>
  <si>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</si>
  <si>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</si>
  <si>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</si>
  <si>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</si>
  <si>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</si>
  <si>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</si>
  <si>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</si>
  <si>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</si>
  <si>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</si>
  <si>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</si>
  <si>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</si>
  <si>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</si>
  <si>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</si>
  <si>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</si>
  <si>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</si>
  <si>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</si>
  <si>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</si>
  <si>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</si>
  <si>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</si>
  <si>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</si>
  <si>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</si>
  <si>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</si>
  <si>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</si>
  <si>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</si>
  <si>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</si>
  <si>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</si>
  <si>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</si>
  <si>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</si>
  <si>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</si>
  <si>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</si>
  <si>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</si>
  <si>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</si>
  <si>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</si>
  <si>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</si>
  <si>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</si>
  <si>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</si>
  <si>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</si>
  <si>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</si>
  <si>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</si>
  <si>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</si>
  <si>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</si>
  <si>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</si>
  <si>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</si>
  <si>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</si>
  <si>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</si>
  <si>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</si>
  <si>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</si>
  <si>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</si>
  <si>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</si>
  <si>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</si>
  <si>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</si>
  <si>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</si>
  <si>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</si>
  <si>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</si>
  <si>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</si>
  <si>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</si>
  <si>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</si>
  <si>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</si>
  <si>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</si>
  <si>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</si>
  <si>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</si>
  <si>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</si>
  <si>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</si>
  <si>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</si>
  <si>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</si>
  <si>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</si>
  <si>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</si>
  <si>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</si>
  <si>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</si>
  <si>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</si>
  <si>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</si>
  <si>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</si>
  <si>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</si>
  <si>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</si>
  <si>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</si>
  <si>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</si>
  <si>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</si>
  <si>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</si>
  <si>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</si>
  <si>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</si>
  <si>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</si>
  <si>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</si>
  <si>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</si>
  <si>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</si>
  <si>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</si>
  <si>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</si>
  <si>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</si>
  <si>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</si>
  <si>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</si>
  <si>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</si>
  <si>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</si>
  <si>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</si>
  <si>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</si>
  <si>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</si>
  <si>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</si>
  <si>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</si>
  <si>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</si>
  <si>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</si>
  <si>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</si>
  <si>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</si>
  <si>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</si>
  <si>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</si>
  <si>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</si>
  <si>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</si>
  <si>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</si>
  <si>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</si>
  <si>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</si>
  <si>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</si>
  <si>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</si>
  <si>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</si>
  <si>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</si>
  <si>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</si>
  <si>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</si>
  <si>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</si>
  <si>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</si>
  <si>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</si>
  <si>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</si>
  <si>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</si>
  <si>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</si>
  <si>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</si>
  <si>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</si>
  <si>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</si>
  <si>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</si>
  <si>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</si>
  <si>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</si>
  <si>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</si>
  <si>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</si>
  <si>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</si>
  <si>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</si>
  <si>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</si>
  <si>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</si>
  <si>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</si>
  <si>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</si>
  <si>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</si>
  <si>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</si>
  <si>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</si>
  <si>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</si>
  <si>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</si>
  <si>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</si>
  <si>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</si>
  <si>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</si>
  <si>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</si>
  <si>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</si>
  <si>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</si>
  <si>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</si>
  <si>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</si>
  <si>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</si>
  <si>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</si>
  <si>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</si>
  <si>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</si>
  <si>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</si>
  <si>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</si>
  <si>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</si>
  <si>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</si>
  <si>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</si>
  <si>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</si>
  <si>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</si>
  <si>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</si>
  <si>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</si>
  <si>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</si>
  <si>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</si>
  <si>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</si>
  <si>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</si>
  <si>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</si>
  <si>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</si>
  <si>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</si>
  <si>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</si>
  <si>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</si>
  <si>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</si>
  <si>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</si>
  <si>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</si>
  <si>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</si>
  <si>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</si>
  <si>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</si>
  <si>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</si>
  <si>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</si>
  <si>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</si>
  <si>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</si>
  <si>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</si>
  <si>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</si>
  <si>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</si>
  <si>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</si>
  <si>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</si>
  <si>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</si>
  <si>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</si>
  <si>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</si>
  <si>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</si>
  <si>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</si>
  <si>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</si>
  <si>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</si>
  <si>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</si>
  <si>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</si>
  <si>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</si>
  <si>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</si>
  <si>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</si>
  <si>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</si>
  <si>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</si>
  <si>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</si>
  <si>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</si>
  <si>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</si>
  <si>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</si>
  <si>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</si>
  <si>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</si>
  <si>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</si>
  <si>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</si>
  <si>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</si>
  <si>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</si>
  <si>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</si>
  <si>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</si>
  <si>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</si>
  <si>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</si>
  <si>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</si>
  <si>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</si>
  <si>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</si>
  <si>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</si>
  <si>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</si>
  <si>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</si>
  <si>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</si>
  <si>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</si>
  <si>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</si>
  <si>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</si>
  <si>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</si>
  <si>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</si>
  <si>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</si>
  <si>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</si>
  <si>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</si>
  <si>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</si>
  <si>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</si>
  <si>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</si>
  <si>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</si>
  <si>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</si>
  <si>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</si>
  <si>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</si>
  <si>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</si>
  <si>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</si>
  <si>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</si>
  <si>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</si>
  <si>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</si>
  <si>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</si>
  <si>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</si>
  <si>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</si>
  <si>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</si>
  <si>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</si>
  <si>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</si>
  <si>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</si>
  <si>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</si>
  <si>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</si>
  <si>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</si>
  <si>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</si>
  <si>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</si>
  <si>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</si>
  <si>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</si>
  <si>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</si>
  <si>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</si>
  <si>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</si>
  <si>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</si>
  <si>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</si>
  <si>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</si>
  <si>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</si>
  <si>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</si>
  <si>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</si>
  <si>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</si>
  <si>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</si>
  <si>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</si>
  <si>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</si>
  <si>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</si>
  <si>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</si>
  <si>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</si>
  <si>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</si>
  <si>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</si>
  <si>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</si>
  <si>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</si>
  <si>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</si>
  <si>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</si>
  <si>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</si>
  <si>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</si>
  <si>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</si>
  <si>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</si>
  <si>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</si>
  <si>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</si>
  <si>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</si>
  <si>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</si>
  <si>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</si>
  <si>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</si>
  <si>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</si>
  <si>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</si>
  <si>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</si>
  <si>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</si>
  <si>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</si>
  <si>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</si>
  <si>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</si>
  <si>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</si>
  <si>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</si>
  <si>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</si>
  <si>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</si>
  <si>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</si>
  <si>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</si>
  <si>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</si>
  <si>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</si>
  <si>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</si>
  <si>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</si>
  <si>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</si>
  <si>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</si>
  <si>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</si>
  <si>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</si>
  <si>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</si>
  <si>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</si>
  <si>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</si>
  <si>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</si>
  <si>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</si>
  <si>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</si>
  <si>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</si>
  <si>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</si>
  <si>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</si>
  <si>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</si>
  <si>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</si>
  <si>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</si>
  <si>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</si>
  <si>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</si>
  <si>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</si>
  <si>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</si>
  <si>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</si>
  <si>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</si>
  <si>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</si>
  <si>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</si>
  <si>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</si>
  <si>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</si>
  <si>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</si>
  <si>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</si>
  <si>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</si>
  <si>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</si>
  <si>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</si>
  <si>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</si>
  <si>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</si>
  <si>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</si>
  <si>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</si>
  <si>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</si>
  <si>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</si>
  <si>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</si>
  <si>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</si>
  <si>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</si>
  <si>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</si>
  <si>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</si>
  <si>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</si>
  <si>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</si>
  <si>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</si>
  <si>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</si>
  <si>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</si>
  <si>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</si>
  <si>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</si>
  <si>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</si>
  <si>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</si>
  <si>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</si>
  <si>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</si>
  <si>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</si>
  <si>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</si>
  <si>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</si>
  <si>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</si>
  <si>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</si>
  <si>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</si>
  <si>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</si>
  <si>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</si>
  <si>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</si>
  <si>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</si>
  <si>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</si>
  <si>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</si>
  <si>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</si>
  <si>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</si>
  <si>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</si>
  <si>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</si>
  <si>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</si>
  <si>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</si>
  <si>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</si>
  <si>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</si>
  <si>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</si>
  <si>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</si>
  <si>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</si>
  <si>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</si>
  <si>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</si>
  <si>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</si>
  <si>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</si>
  <si>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</si>
  <si>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</si>
  <si>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</si>
  <si>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</si>
  <si>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</si>
  <si>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</si>
  <si>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</si>
  <si>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</si>
  <si>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</si>
  <si>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</si>
  <si>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</si>
  <si>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</si>
  <si>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</si>
  <si>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</si>
  <si>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</si>
  <si>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</si>
  <si>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</si>
  <si>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</si>
  <si>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</si>
  <si>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</si>
  <si>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</si>
  <si>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</si>
  <si>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</si>
  <si>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</si>
  <si>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</si>
  <si>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</si>
  <si>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</si>
  <si>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</si>
  <si>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</si>
  <si>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</si>
  <si>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</si>
  <si>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</si>
  <si>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</si>
  <si>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</si>
  <si>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</si>
  <si>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</si>
  <si>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</si>
  <si>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</si>
  <si>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</si>
  <si>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</si>
  <si>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</si>
  <si>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</si>
  <si>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</si>
  <si>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</si>
  <si>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</si>
  <si>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</si>
  <si>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</si>
  <si>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</si>
  <si>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</si>
  <si>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</si>
  <si>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</si>
  <si>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</si>
  <si>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</si>
  <si>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</si>
  <si>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</si>
  <si>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</si>
  <si>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</si>
  <si>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</si>
  <si>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</si>
  <si>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</si>
  <si>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</si>
  <si>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</si>
  <si>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</si>
  <si>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</si>
  <si>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</si>
  <si>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</si>
  <si>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</si>
  <si>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</si>
  <si>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</si>
  <si>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</si>
  <si>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</si>
  <si>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</si>
  <si>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</si>
  <si>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</si>
  <si>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</si>
  <si>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</si>
  <si>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</si>
  <si>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</si>
  <si>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</si>
  <si>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</si>
  <si>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</si>
  <si>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</si>
  <si>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</si>
  <si>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</si>
  <si>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</si>
  <si>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</si>
  <si>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</si>
  <si>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</si>
  <si>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</si>
  <si>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</si>
  <si>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</si>
  <si>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</si>
  <si>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</si>
  <si>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</si>
  <si>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</si>
  <si>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</si>
  <si>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</si>
  <si>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</si>
  <si>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</si>
  <si>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</si>
  <si>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</si>
  <si>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</si>
  <si>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</si>
  <si>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</si>
  <si>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</si>
  <si>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</si>
  <si>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</si>
  <si>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</si>
  <si>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</si>
  <si>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</si>
  <si>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</si>
  <si>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</si>
  <si>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</si>
  <si>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</si>
  <si>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</si>
  <si>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</si>
  <si>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</si>
  <si>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</si>
  <si>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</si>
  <si>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</si>
  <si>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</si>
  <si>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</si>
  <si>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</si>
  <si>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</si>
  <si>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</si>
  <si>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</si>
  <si>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</si>
  <si>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</si>
  <si>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</si>
  <si>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</si>
  <si>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</si>
  <si>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</si>
  <si>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</si>
  <si>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</si>
  <si>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</si>
  <si>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</si>
  <si>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</si>
  <si>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</si>
  <si>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</si>
  <si>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</si>
  <si>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</si>
  <si>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</si>
  <si>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</si>
  <si>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</si>
  <si>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</si>
  <si>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</si>
  <si>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</si>
  <si>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</si>
  <si>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</si>
  <si>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</si>
  <si>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</si>
  <si>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</si>
  <si>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</si>
  <si>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</si>
  <si>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</si>
  <si>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</si>
  <si>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</si>
  <si>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</si>
  <si>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</si>
  <si>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</si>
  <si>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</si>
  <si>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</si>
  <si>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</si>
  <si>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</si>
  <si>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</si>
  <si>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</si>
  <si>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</si>
  <si>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</si>
  <si>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</si>
  <si>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</si>
  <si>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</si>
  <si>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</si>
  <si>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</si>
  <si>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</si>
  <si>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</si>
  <si>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</si>
  <si>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</si>
  <si>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</si>
  <si>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</si>
  <si>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</si>
  <si>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</si>
  <si>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</si>
  <si>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</si>
  <si>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</si>
  <si>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</si>
  <si>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</si>
  <si>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</si>
  <si>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</si>
  <si>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</si>
  <si>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</si>
  <si>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</si>
  <si>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</si>
  <si>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</si>
  <si>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</si>
  <si>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</si>
  <si>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</si>
  <si>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</si>
  <si>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</si>
  <si>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</si>
  <si>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</si>
  <si>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</si>
  <si>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</si>
  <si>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</si>
  <si>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</si>
  <si>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</si>
  <si>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</si>
  <si>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</si>
  <si>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</si>
  <si>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</si>
  <si>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</si>
  <si>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</si>
  <si>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</si>
  <si>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</si>
  <si>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</si>
  <si>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</si>
  <si>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</si>
  <si>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</si>
  <si>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</si>
  <si>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</si>
  <si>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</si>
  <si>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</si>
  <si>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</si>
  <si>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</si>
  <si>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</si>
  <si>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</si>
  <si>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</si>
  <si>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</si>
  <si>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</si>
  <si>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</si>
  <si>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</si>
  <si>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</si>
  <si>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</si>
  <si>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</si>
  <si>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</si>
  <si>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</si>
  <si>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</si>
  <si>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</si>
  <si>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</si>
  <si>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</si>
  <si>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</si>
  <si>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</si>
  <si>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</si>
  <si>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</si>
  <si>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</si>
  <si>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</si>
  <si>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</si>
  <si>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</si>
  <si>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</si>
  <si>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</si>
  <si>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</si>
  <si>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</si>
  <si>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</si>
  <si>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</si>
  <si>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</si>
  <si>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</si>
  <si>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</si>
  <si>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</si>
  <si>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</si>
  <si>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</si>
  <si>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</si>
  <si>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</si>
  <si>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</si>
  <si>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</si>
  <si>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</si>
  <si>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</si>
  <si>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</si>
  <si>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</si>
  <si>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</si>
  <si>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</si>
  <si>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</si>
  <si>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</si>
  <si>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</si>
  <si>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</si>
  <si>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</si>
  <si>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</si>
  <si>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</si>
  <si>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</si>
  <si>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</si>
  <si>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</si>
  <si>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</si>
  <si>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</si>
  <si>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</si>
  <si>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</si>
  <si>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</si>
  <si>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</si>
  <si>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</si>
  <si>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</si>
  <si>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</si>
  <si>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</si>
  <si>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</si>
  <si>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</si>
  <si>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</si>
  <si>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</si>
  <si>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</si>
  <si>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</si>
  <si>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</si>
  <si>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</si>
  <si>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</si>
  <si>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</si>
  <si>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</si>
  <si>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</si>
  <si>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</si>
  <si>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</si>
  <si>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</si>
  <si>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</si>
  <si>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</si>
  <si>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</si>
  <si>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</si>
  <si>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</si>
  <si>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</si>
  <si>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</si>
  <si>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</si>
  <si>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</si>
  <si>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</si>
  <si>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</si>
  <si>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</si>
  <si>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</si>
  <si>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</si>
  <si>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</si>
  <si>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</si>
  <si>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</si>
  <si>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</si>
  <si>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</si>
  <si>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</si>
  <si>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</si>
  <si>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</si>
  <si>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</si>
  <si>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</si>
  <si>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</si>
  <si>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</si>
  <si>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</si>
  <si>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</si>
  <si>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</si>
  <si>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</si>
  <si>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</si>
  <si>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</si>
  <si>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</si>
  <si>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</si>
  <si>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</si>
  <si>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</si>
  <si>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</si>
  <si>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</si>
  <si>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</si>
  <si>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</si>
  <si>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</si>
  <si>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</si>
  <si>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</si>
  <si>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</si>
  <si>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</si>
  <si>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</si>
  <si>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</si>
  <si>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</si>
  <si>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</si>
  <si>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</si>
  <si>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</si>
  <si>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</si>
  <si>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</si>
  <si>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</si>
  <si>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</si>
  <si>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</si>
  <si>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</si>
  <si>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</si>
  <si>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</si>
  <si>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</si>
  <si>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</si>
  <si>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</si>
  <si>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</si>
  <si>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</si>
  <si>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</si>
  <si>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</si>
  <si>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</si>
  <si>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</si>
  <si>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</si>
  <si>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</si>
  <si>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</si>
  <si>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</si>
  <si>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</si>
  <si>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</si>
  <si>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</si>
  <si>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</si>
  <si>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</si>
  <si>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</si>
  <si>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</si>
  <si>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</si>
  <si>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</si>
  <si>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</si>
  <si>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</si>
  <si>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</si>
  <si>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</si>
  <si>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</si>
  <si>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</si>
  <si>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</si>
  <si>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</si>
  <si>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</si>
  <si>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</si>
  <si>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</si>
  <si>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</si>
  <si>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</si>
  <si>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</si>
  <si>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</si>
  <si>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</si>
  <si>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</si>
  <si>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</si>
  <si>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</si>
  <si>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</si>
  <si>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</si>
  <si>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</si>
  <si>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</si>
  <si>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</si>
  <si>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</si>
  <si>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</si>
  <si>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</si>
  <si>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</si>
  <si>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</si>
  <si>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</si>
  <si>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</si>
  <si>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</si>
  <si>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</si>
  <si>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</si>
  <si>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</si>
  <si>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</si>
  <si>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</si>
  <si>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</si>
  <si>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</si>
  <si>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</si>
  <si>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</si>
  <si>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</si>
  <si>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</si>
  <si>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</si>
  <si>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</si>
  <si>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</si>
  <si>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</si>
  <si>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</si>
  <si>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</si>
  <si>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</si>
  <si>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</si>
  <si>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</si>
  <si>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</si>
  <si>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</si>
  <si>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</si>
  <si>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</si>
  <si>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</si>
  <si>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</si>
  <si>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OGLE</t>
  </si>
  <si>
    <t>202 W SOUTH STREET</t>
  </si>
  <si>
    <t>CRESTON</t>
  </si>
  <si>
    <t>kcollins@crestonschool.org</t>
  </si>
  <si>
    <t>wrobertson@crestonschool.org</t>
  </si>
  <si>
    <t>815-384-3920</t>
  </si>
  <si>
    <t>815-384-3410</t>
  </si>
  <si>
    <t>ECHOLS &amp; ASSOCIATES, PC</t>
  </si>
  <si>
    <t>CARRIE E ECHOLS, CPA</t>
  </si>
  <si>
    <t>817 W ILLINOIS AVENUE</t>
  </si>
  <si>
    <t>MENDOTA</t>
  </si>
  <si>
    <t>815-539-5666</t>
  </si>
  <si>
    <t>815-539-5665</t>
  </si>
  <si>
    <t>066-003887</t>
  </si>
  <si>
    <t>carrie@echols-cpa.com</t>
  </si>
  <si>
    <t>OTHER MISC LOCAL REVENUE  $250</t>
  </si>
  <si>
    <t>REAP GRANT  $16503</t>
  </si>
  <si>
    <t>EARLY CHILDHOOD SPECIAL EDUCATION SERVICES  $28112</t>
  </si>
  <si>
    <t>LIFE SAFETY BONDS</t>
  </si>
  <si>
    <t>DEBT CERTIFICATES</t>
  </si>
  <si>
    <t>OGLE COUNTY SPECIAL EDUCATION COOPERATIVE</t>
  </si>
  <si>
    <t>DR BILL ROBERTSON</t>
  </si>
  <si>
    <t>FY 15 ANNUAL STATEMENT OF AFFAIRS WAS SUBMITTED LATE</t>
  </si>
  <si>
    <t>Carrie E Echols</t>
  </si>
  <si>
    <t>Creston CCSD 161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</si>
</sst>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174" fontId="111" fillId="0" borderId="82" xfId="14" applyNumberFormat="1"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874568</xdr:colOff>
          <xdr:row>3</xdr:row>
          <xdr:rowOff>60614</xdr:rowOff>
        </xdr:from>
        <xdr:to>
          <xdr:col>0</xdr:col>
          <xdr:colOff>1785504</xdr:colOff>
          <xdr:row>7</xdr:row>
          <xdr:rowOff>98714</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1948296</xdr:colOff>
          <xdr:row>3</xdr:row>
          <xdr:rowOff>60614</xdr:rowOff>
        </xdr:from>
        <xdr:to>
          <xdr:col>0</xdr:col>
          <xdr:colOff>2859232</xdr:colOff>
          <xdr:row>7</xdr:row>
          <xdr:rowOff>98713</xdr:rowOff>
        </xdr:to>
        <xdr:sp macro="" textlink="">
          <xdr:nvSpPr>
            <xdr:cNvPr id="85001" name="Object 9" hidden="1">
              <a:extLst>
                <a:ext uri="{63B3BB69-23CF-44E3-9099-C40C66FF867C}">
                  <a14:compatExt spid="_x0000_s850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60614</xdr:colOff>
          <xdr:row>3</xdr:row>
          <xdr:rowOff>60614</xdr:rowOff>
        </xdr:from>
        <xdr:to>
          <xdr:col>2</xdr:col>
          <xdr:colOff>365413</xdr:colOff>
          <xdr:row>7</xdr:row>
          <xdr:rowOff>98714</xdr:rowOff>
        </xdr:to>
        <xdr:sp macro="" textlink="">
          <xdr:nvSpPr>
            <xdr:cNvPr id="85002" name="Object 10" hidden="1">
              <a:extLst>
                <a:ext uri="{63B3BB69-23CF-44E3-9099-C40C66FF867C}">
                  <a14:compatExt spid="_x0000_s850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528204</xdr:colOff>
          <xdr:row>3</xdr:row>
          <xdr:rowOff>77932</xdr:rowOff>
        </xdr:from>
        <xdr:to>
          <xdr:col>4</xdr:col>
          <xdr:colOff>226869</xdr:colOff>
          <xdr:row>7</xdr:row>
          <xdr:rowOff>110837</xdr:rowOff>
        </xdr:to>
        <xdr:sp macro="" textlink="">
          <xdr:nvSpPr>
            <xdr:cNvPr id="85003" name="Object 11" hidden="1">
              <a:extLst>
                <a:ext uri="{63B3BB69-23CF-44E3-9099-C40C66FF867C}">
                  <a14:compatExt spid="_x0000_s8500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5" t="s">
        <v>1955</v>
      </c>
      <c r="B3" s="1876"/>
      <c r="C3" s="1876"/>
      <c r="D3" s="1877"/>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0"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2">
        <v>47071161004</v>
      </c>
      <c r="B13" s="2103"/>
      <c r="C13" s="2103"/>
      <c r="D13" s="2103"/>
      <c r="E13" s="2103"/>
      <c r="F13" s="2103"/>
      <c r="G13" s="2103"/>
      <c r="H13" s="2104"/>
      <c r="I13" s="185"/>
      <c r="J13" s="184"/>
      <c r="K13" s="182"/>
      <c r="L13" s="184"/>
      <c r="M13" s="184"/>
      <c r="N13" s="184"/>
      <c r="O13" s="184"/>
      <c r="P13" s="184"/>
      <c r="Q13" s="184"/>
      <c r="R13" s="184"/>
      <c r="S13" s="184"/>
      <c r="T13" s="2107" t="s">
        <v>2101</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2094</v>
      </c>
      <c r="B15" s="2105"/>
      <c r="C15" s="2105"/>
      <c r="D15" s="2105"/>
      <c r="E15" s="2105"/>
      <c r="F15" s="2105"/>
      <c r="G15" s="2105"/>
      <c r="H15" s="2106"/>
      <c r="T15" s="2072" t="s">
        <v>2102</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2118</v>
      </c>
      <c r="B17" s="2130"/>
      <c r="C17" s="2130"/>
      <c r="D17" s="2130"/>
      <c r="E17" s="2130"/>
      <c r="F17" s="2130"/>
      <c r="G17" s="2130"/>
      <c r="H17" s="2131"/>
      <c r="T17" s="2117" t="s">
        <v>2103</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3" t="s">
        <v>785</v>
      </c>
      <c r="AA18" s="201"/>
    </row>
    <row r="19" spans="1:27" ht="13.5" customHeight="1" x14ac:dyDescent="0.2">
      <c r="A19" s="2100" t="s">
        <v>2095</v>
      </c>
      <c r="B19" s="2101"/>
      <c r="C19" s="2101"/>
      <c r="D19" s="2101"/>
      <c r="E19" s="2101"/>
      <c r="F19" s="2101"/>
      <c r="G19" s="2101"/>
      <c r="H19" s="2099"/>
      <c r="I19" s="184"/>
      <c r="J19" s="379"/>
      <c r="K19" s="195"/>
      <c r="L19" s="193"/>
      <c r="M19" s="659" t="s">
        <v>360</v>
      </c>
      <c r="P19" s="181"/>
      <c r="Q19" s="181"/>
      <c r="R19" s="181"/>
      <c r="S19" s="185"/>
      <c r="T19" s="2100" t="s">
        <v>2104</v>
      </c>
      <c r="U19" s="2098"/>
      <c r="V19" s="2098"/>
      <c r="W19" s="2099"/>
      <c r="X19" s="2115" t="s">
        <v>2033</v>
      </c>
      <c r="Y19" s="2116"/>
      <c r="Z19" s="2113">
        <v>61342</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2105</v>
      </c>
      <c r="U21" s="2068"/>
      <c r="V21" s="2068"/>
      <c r="W21" s="2068"/>
      <c r="X21" s="2081" t="s">
        <v>2106</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4" t="s">
        <v>1631</v>
      </c>
      <c r="Z22" s="200"/>
      <c r="AA22" s="201"/>
    </row>
    <row r="23" spans="1:27" ht="13.5" customHeight="1" x14ac:dyDescent="0.2">
      <c r="A23" s="2120" t="s">
        <v>2097</v>
      </c>
      <c r="B23" s="2121"/>
      <c r="C23" s="2121"/>
      <c r="D23" s="2121"/>
      <c r="E23" s="2121"/>
      <c r="F23" s="2121"/>
      <c r="G23" s="2121"/>
      <c r="H23" s="2122"/>
      <c r="T23" s="2067" t="s">
        <v>2107</v>
      </c>
      <c r="U23" s="2068"/>
      <c r="V23" s="2068"/>
      <c r="W23" s="2068"/>
      <c r="X23" s="2078">
        <v>43434</v>
      </c>
      <c r="Y23" s="2079"/>
      <c r="Z23" s="2079"/>
      <c r="AA23" s="2080"/>
    </row>
    <row r="24" spans="1:27" ht="14.1" customHeight="1" x14ac:dyDescent="0.2">
      <c r="A24" s="368" t="s">
        <v>785</v>
      </c>
      <c r="B24" s="251"/>
      <c r="C24" s="251"/>
      <c r="D24" s="251"/>
      <c r="E24" s="251"/>
      <c r="F24" s="251"/>
      <c r="G24" s="251"/>
      <c r="H24" s="282"/>
      <c r="J24" s="1717"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97">
        <v>60113</v>
      </c>
      <c r="B25" s="2098"/>
      <c r="C25" s="2098"/>
      <c r="D25" s="2098"/>
      <c r="E25" s="2098"/>
      <c r="F25" s="2098"/>
      <c r="G25" s="2098"/>
      <c r="H25" s="2099"/>
      <c r="I25" s="660"/>
      <c r="J25" s="204"/>
      <c r="K25" s="204"/>
      <c r="L25" s="204"/>
      <c r="M25" s="204"/>
      <c r="N25" s="204"/>
      <c r="O25" s="204"/>
      <c r="P25" s="204"/>
      <c r="Q25" s="204"/>
      <c r="R25" s="204"/>
      <c r="S25" s="205"/>
      <c r="T25" s="2064" t="s">
        <v>2108</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2115</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2098</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2099</v>
      </c>
      <c r="B42" s="2098"/>
      <c r="C42" s="2099"/>
      <c r="D42" s="2115" t="s">
        <v>2100</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110" zoomScaleNormal="110" zoomScaleSheetLayoutView="100" workbookViewId="0">
      <selection activeCell="B49" sqref="B4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107" sqref="B107:H10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2062" t="s">
        <v>2093</v>
      </c>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2062" t="s">
        <v>2093</v>
      </c>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0"/>
      <c r="C55" s="2171"/>
      <c r="D55" s="2171"/>
      <c r="E55" s="2171"/>
      <c r="F55" s="2171"/>
      <c r="G55" s="2171"/>
      <c r="H55" s="2172"/>
      <c r="I55" s="3"/>
    </row>
    <row r="56" spans="1:9" s="33" customFormat="1" x14ac:dyDescent="0.2">
      <c r="A56" s="1792"/>
      <c r="B56" s="2173"/>
      <c r="C56" s="2174"/>
      <c r="D56" s="2174"/>
      <c r="E56" s="2174"/>
      <c r="F56" s="2174"/>
      <c r="G56" s="2174"/>
      <c r="H56" s="2175"/>
      <c r="I56" s="3"/>
    </row>
    <row r="57" spans="1:9" s="33" customFormat="1" x14ac:dyDescent="0.2">
      <c r="A57" s="1792"/>
      <c r="B57" s="2173"/>
      <c r="C57" s="2174"/>
      <c r="D57" s="2174"/>
      <c r="E57" s="2174"/>
      <c r="F57" s="2174"/>
      <c r="G57" s="2174"/>
      <c r="H57" s="2175"/>
      <c r="I57" s="3"/>
    </row>
    <row r="58" spans="1:9" s="33" customFormat="1" x14ac:dyDescent="0.2">
      <c r="A58" s="1792"/>
      <c r="B58" s="2173"/>
      <c r="C58" s="2174"/>
      <c r="D58" s="2174"/>
      <c r="E58" s="2174"/>
      <c r="F58" s="2174"/>
      <c r="G58" s="2174"/>
      <c r="H58" s="2175"/>
      <c r="I58" s="3"/>
    </row>
    <row r="59" spans="1:9" s="33" customFormat="1" x14ac:dyDescent="0.2">
      <c r="A59" s="1792"/>
      <c r="B59" s="2173"/>
      <c r="C59" s="2174"/>
      <c r="D59" s="2174"/>
      <c r="E59" s="2174"/>
      <c r="F59" s="2174"/>
      <c r="G59" s="2174"/>
      <c r="H59" s="2175"/>
      <c r="I59" s="3"/>
    </row>
    <row r="60" spans="1:9" s="33" customFormat="1" x14ac:dyDescent="0.2">
      <c r="A60" s="1792"/>
      <c r="B60" s="2173"/>
      <c r="C60" s="2174"/>
      <c r="D60" s="2174"/>
      <c r="E60" s="2174"/>
      <c r="F60" s="2174"/>
      <c r="G60" s="2174"/>
      <c r="H60" s="2175"/>
      <c r="I60" s="3"/>
    </row>
    <row r="61" spans="1:9" s="33" customFormat="1" x14ac:dyDescent="0.2">
      <c r="A61" s="1792"/>
      <c r="B61" s="2173"/>
      <c r="C61" s="2174"/>
      <c r="D61" s="2174"/>
      <c r="E61" s="2174"/>
      <c r="F61" s="2174"/>
      <c r="G61" s="2174"/>
      <c r="H61" s="2175"/>
      <c r="I61" s="3"/>
    </row>
    <row r="62" spans="1:9" s="33" customFormat="1" x14ac:dyDescent="0.2">
      <c r="A62" s="1792"/>
      <c r="B62" s="2173"/>
      <c r="C62" s="2174"/>
      <c r="D62" s="2174"/>
      <c r="E62" s="2174"/>
      <c r="F62" s="2174"/>
      <c r="G62" s="2174"/>
      <c r="H62" s="2175"/>
      <c r="I62" s="3"/>
    </row>
    <row r="63" spans="1:9" s="33" customFormat="1" x14ac:dyDescent="0.2">
      <c r="A63" s="1792"/>
      <c r="B63" s="2173"/>
      <c r="C63" s="2174"/>
      <c r="D63" s="2174"/>
      <c r="E63" s="2174"/>
      <c r="F63" s="2174"/>
      <c r="G63" s="2174"/>
      <c r="H63" s="2175"/>
      <c r="I63" s="3"/>
    </row>
    <row r="64" spans="1:9" s="33" customFormat="1" x14ac:dyDescent="0.2">
      <c r="A64" s="1792"/>
      <c r="B64" s="2173"/>
      <c r="C64" s="2174"/>
      <c r="D64" s="2174"/>
      <c r="E64" s="2174"/>
      <c r="F64" s="2174"/>
      <c r="G64" s="2174"/>
      <c r="H64" s="2175"/>
      <c r="I64" s="3"/>
    </row>
    <row r="65" spans="1:9" s="33" customFormat="1" ht="9" customHeight="1" x14ac:dyDescent="0.2">
      <c r="A65" s="1793"/>
      <c r="B65" s="2176"/>
      <c r="C65" s="2177"/>
      <c r="D65" s="2177"/>
      <c r="E65" s="2177"/>
      <c r="F65" s="2177"/>
      <c r="G65" s="2177"/>
      <c r="H65" s="2178"/>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2" t="s">
        <v>1633</v>
      </c>
      <c r="B81" s="2182"/>
      <c r="C81" s="2182"/>
      <c r="D81" s="2183"/>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t="s">
        <v>2116</v>
      </c>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2101</v>
      </c>
      <c r="D112" s="2187"/>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t="s">
        <v>2117</v>
      </c>
      <c r="E116" s="1594"/>
      <c r="F116" s="2063">
        <v>42643</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31182107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2.3800000000000002E-2</v>
      </c>
      <c r="E10" s="100" t="s">
        <v>1186</v>
      </c>
      <c r="F10" s="472">
        <v>2.5000000000000001E-3</v>
      </c>
      <c r="G10" s="100" t="s">
        <v>1186</v>
      </c>
      <c r="H10" s="472">
        <v>1.1999999999999999E-3</v>
      </c>
      <c r="I10" s="100" t="s">
        <v>1187</v>
      </c>
      <c r="J10" s="473">
        <f>ROUND(D10+F10+H10,5)</f>
        <v>2.75E-2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1095146</v>
      </c>
      <c r="E16" s="100"/>
      <c r="F16" s="82">
        <f>SUM('Acct Summary 7-8'!C17,'Acct Summary 7-8'!D17,'Acct Summary 7-8'!F17)</f>
        <v>1290261</v>
      </c>
      <c r="G16" s="100"/>
      <c r="H16" s="82">
        <f>SUM(D16-F16)</f>
        <v>-195115</v>
      </c>
      <c r="I16" s="93"/>
      <c r="J16" s="82">
        <f>SUM('Acct Summary 7-8'!C81,'Acct Summary 7-8'!D81,'Acct Summary 7-8'!F81,'Acct Summary 7-8'!I81)</f>
        <v>245671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2093</v>
      </c>
      <c r="C31" s="406" t="s">
        <v>689</v>
      </c>
      <c r="D31" s="63" t="s">
        <v>1262</v>
      </c>
      <c r="E31" s="93"/>
      <c r="F31" s="93"/>
      <c r="G31" s="101"/>
      <c r="H31" s="253">
        <f>IF(B31="X",(J7*0.069),IF(B32="X",(J7*0.138),"Enter x in a.or b."))</f>
        <v>2151565.3830000004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664120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Creston CCSD 161</v>
      </c>
      <c r="E7" s="136"/>
      <c r="G7" s="137"/>
      <c r="H7" s="138"/>
      <c r="I7" s="138"/>
      <c r="J7" s="138"/>
      <c r="K7" s="138"/>
      <c r="L7"/>
      <c r="M7"/>
      <c r="N7"/>
      <c r="O7"/>
      <c r="P7"/>
    </row>
    <row r="8" spans="1:18" ht="12.75" x14ac:dyDescent="0.2">
      <c r="A8"/>
      <c r="B8"/>
      <c r="C8" s="134" t="s">
        <v>1341</v>
      </c>
      <c r="D8" s="139">
        <f>COVER!A13</f>
        <v>47071161004</v>
      </c>
      <c r="E8" s="140"/>
      <c r="G8"/>
      <c r="H8"/>
      <c r="I8"/>
      <c r="J8"/>
      <c r="K8"/>
      <c r="L8"/>
      <c r="M8"/>
      <c r="N8"/>
      <c r="O8"/>
      <c r="P8"/>
    </row>
    <row r="9" spans="1:18" ht="12.75" x14ac:dyDescent="0.2">
      <c r="A9"/>
      <c r="B9"/>
      <c r="C9" s="134" t="s">
        <v>829</v>
      </c>
      <c r="D9" s="335" t="str">
        <f>COVER!A15</f>
        <v>OGLE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245671</v>
      </c>
      <c r="I12" s="1162"/>
      <c r="J12" s="1162"/>
      <c r="K12" s="1163">
        <f>TRUNC((H12/H13*100000),5)/100000</f>
        <v>0.22432716729999999</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1095146</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1290261</v>
      </c>
      <c r="I17" s="1162"/>
      <c r="J17" s="1168"/>
      <c r="K17" s="1163">
        <f>TRUNC((H17/H18*100000),5)/100000</f>
        <v>1.1781634593999999</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1095146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0.69782639999999996</v>
      </c>
      <c r="K20" s="1163" t="str">
        <f>IF(K17&lt;=1,"0",IF(AND(O16="2", J20 &gt; 2),TRUNC(((K12-0.1)/(K17-1)*100),5)/100,IF(AND(O16 = "1", J20 &gt; 2),TRUNC(((K12-0.1)/(K17-1)*100),5)/100,IF(AND(O16="1", J20 &gt;1),TRUNC(((K12-0.1)/(K17-1)*100),5)/100,""))))</f>
        <v/>
      </c>
      <c r="L20" s="154"/>
      <c r="M20" s="102" t="s">
        <v>1365</v>
      </c>
      <c r="N20" s="102"/>
      <c r="O20" s="1166">
        <f>(O16+O17)*O18</f>
        <v>0.7</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245756</v>
      </c>
      <c r="I24" s="684"/>
      <c r="J24" s="684"/>
      <c r="K24" s="1172">
        <f>TRUNC(((H24/H25*100000)/100000),2)</f>
        <v>68.56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3584.0583299999998</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728881.75112999999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664120</v>
      </c>
      <c r="I32" s="1170"/>
      <c r="J32" s="1170"/>
      <c r="K32" s="1172">
        <f>TRUNC(100-((((H32/H33*100))*100)/100),2)</f>
        <v>69.13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2151565.3830000004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F39" sqref="F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89512</v>
      </c>
      <c r="D4" s="412">
        <v>65066</v>
      </c>
      <c r="E4" s="412">
        <v>13690</v>
      </c>
      <c r="F4" s="412">
        <v>76440</v>
      </c>
      <c r="G4" s="412">
        <v>41625</v>
      </c>
      <c r="H4" s="412"/>
      <c r="I4" s="412">
        <v>14738</v>
      </c>
      <c r="J4" s="436">
        <v>153205</v>
      </c>
      <c r="K4" s="412">
        <v>114440</v>
      </c>
      <c r="L4" s="412">
        <v>2625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89512</v>
      </c>
      <c r="D13" s="689">
        <f t="shared" ref="D13:L13" si="0">SUM(D4:D12)</f>
        <v>65066</v>
      </c>
      <c r="E13" s="689">
        <f t="shared" si="0"/>
        <v>13690</v>
      </c>
      <c r="F13" s="689">
        <f t="shared" si="0"/>
        <v>76440</v>
      </c>
      <c r="G13" s="689">
        <f t="shared" si="0"/>
        <v>41625</v>
      </c>
      <c r="H13" s="689">
        <f t="shared" si="0"/>
        <v>0</v>
      </c>
      <c r="I13" s="689">
        <f t="shared" si="0"/>
        <v>14738</v>
      </c>
      <c r="J13" s="689">
        <f t="shared" si="0"/>
        <v>153205</v>
      </c>
      <c r="K13" s="689">
        <f t="shared" si="0"/>
        <v>114440</v>
      </c>
      <c r="L13" s="689">
        <f t="shared" si="0"/>
        <v>2625</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5000</v>
      </c>
      <c r="N16" s="719"/>
    </row>
    <row r="17" spans="1:14" s="704" customFormat="1" ht="12.75" customHeight="1" x14ac:dyDescent="0.2">
      <c r="A17" s="718" t="s">
        <v>1751</v>
      </c>
      <c r="B17" s="542">
        <v>230</v>
      </c>
      <c r="C17" s="507"/>
      <c r="D17" s="507"/>
      <c r="E17" s="507"/>
      <c r="F17" s="507"/>
      <c r="G17" s="507"/>
      <c r="H17" s="507"/>
      <c r="I17" s="507"/>
      <c r="J17" s="507"/>
      <c r="K17" s="507"/>
      <c r="L17" s="507"/>
      <c r="M17" s="436">
        <v>665248</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62390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664120</v>
      </c>
    </row>
    <row r="23" spans="1:14" ht="13.5" customHeight="1" thickBot="1" x14ac:dyDescent="0.25">
      <c r="A23" s="464" t="s">
        <v>748</v>
      </c>
      <c r="B23" s="724"/>
      <c r="C23" s="433"/>
      <c r="D23" s="433"/>
      <c r="E23" s="433"/>
      <c r="F23" s="433"/>
      <c r="G23" s="433"/>
      <c r="H23" s="433"/>
      <c r="I23" s="433"/>
      <c r="J23" s="433"/>
      <c r="K23" s="433"/>
      <c r="L23" s="433"/>
      <c r="M23" s="693">
        <f>SUM(M15:M22)</f>
        <v>732638</v>
      </c>
      <c r="N23" s="693">
        <f>SUM(N21:N22)</f>
        <v>664120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v>85</v>
      </c>
      <c r="G30" s="436"/>
      <c r="H30" s="436"/>
      <c r="I30" s="436"/>
      <c r="J30" s="436">
        <v>1636</v>
      </c>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2625</v>
      </c>
      <c r="M33" s="433"/>
      <c r="N33" s="482"/>
    </row>
    <row r="34" spans="1:14" ht="13.5" customHeight="1" thickBot="1" x14ac:dyDescent="0.25">
      <c r="A34" s="1076" t="s">
        <v>759</v>
      </c>
      <c r="B34" s="725"/>
      <c r="C34" s="1099">
        <f>SUM(C25:C33)</f>
        <v>0</v>
      </c>
      <c r="D34" s="1099">
        <f t="shared" ref="D34:K34" si="1">SUM(D25:D33)</f>
        <v>0</v>
      </c>
      <c r="E34" s="1099">
        <f t="shared" si="1"/>
        <v>0</v>
      </c>
      <c r="F34" s="1099">
        <f t="shared" si="1"/>
        <v>85</v>
      </c>
      <c r="G34" s="1099">
        <f t="shared" si="1"/>
        <v>0</v>
      </c>
      <c r="H34" s="1099">
        <f t="shared" si="1"/>
        <v>0</v>
      </c>
      <c r="I34" s="1099">
        <f t="shared" si="1"/>
        <v>0</v>
      </c>
      <c r="J34" s="1099">
        <f t="shared" si="1"/>
        <v>1636</v>
      </c>
      <c r="K34" s="1099">
        <f t="shared" si="1"/>
        <v>0</v>
      </c>
      <c r="L34" s="1059">
        <f>SUM(L33)</f>
        <v>2625</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664120</v>
      </c>
    </row>
    <row r="37" spans="1:14" ht="13.5" thickBot="1" x14ac:dyDescent="0.25">
      <c r="A37" s="464" t="s">
        <v>758</v>
      </c>
      <c r="B37" s="724"/>
      <c r="C37" s="507"/>
      <c r="D37" s="507"/>
      <c r="E37" s="507"/>
      <c r="F37" s="507"/>
      <c r="G37" s="507"/>
      <c r="H37" s="507"/>
      <c r="I37" s="507"/>
      <c r="J37" s="507"/>
      <c r="K37" s="507"/>
      <c r="L37" s="514"/>
      <c r="M37" s="433"/>
      <c r="N37" s="693">
        <f>SUM(N36:N36)</f>
        <v>664120</v>
      </c>
    </row>
    <row r="38" spans="1:14" customFormat="1" ht="13.5" customHeight="1" thickTop="1" x14ac:dyDescent="0.2">
      <c r="A38" s="628" t="s">
        <v>496</v>
      </c>
      <c r="B38" s="542">
        <v>714</v>
      </c>
      <c r="C38" s="727">
        <v>39135</v>
      </c>
      <c r="D38" s="727"/>
      <c r="E38" s="727"/>
      <c r="F38" s="727"/>
      <c r="G38" s="727"/>
      <c r="H38" s="727"/>
      <c r="I38" s="727"/>
      <c r="J38" s="726"/>
      <c r="K38" s="727"/>
      <c r="L38" s="1100"/>
      <c r="M38" s="694"/>
      <c r="N38" s="694"/>
    </row>
    <row r="39" spans="1:14" customFormat="1" ht="13.5" customHeight="1" x14ac:dyDescent="0.2">
      <c r="A39" s="628" t="s">
        <v>405</v>
      </c>
      <c r="B39" s="542">
        <v>730</v>
      </c>
      <c r="C39" s="727">
        <v>50377</v>
      </c>
      <c r="D39" s="727">
        <v>65066</v>
      </c>
      <c r="E39" s="727">
        <v>13690</v>
      </c>
      <c r="F39" s="727">
        <v>76355</v>
      </c>
      <c r="G39" s="727">
        <v>41625</v>
      </c>
      <c r="H39" s="727"/>
      <c r="I39" s="727">
        <v>14738</v>
      </c>
      <c r="J39" s="726">
        <v>151569</v>
      </c>
      <c r="K39" s="727">
        <v>114440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732638</v>
      </c>
      <c r="N40" s="694"/>
    </row>
    <row r="41" spans="1:14" ht="13.5" customHeight="1" thickBot="1" x14ac:dyDescent="0.25">
      <c r="A41" s="464" t="s">
        <v>760</v>
      </c>
      <c r="B41" s="455"/>
      <c r="C41" s="485">
        <f>(SUM(C34,C37,C38,C39))</f>
        <v>89512</v>
      </c>
      <c r="D41" s="485">
        <f t="shared" ref="D41:L41" si="2">SUM(D34,D37,D38:D39)</f>
        <v>65066</v>
      </c>
      <c r="E41" s="485">
        <f t="shared" si="2"/>
        <v>13690</v>
      </c>
      <c r="F41" s="485">
        <f t="shared" si="2"/>
        <v>76440</v>
      </c>
      <c r="G41" s="485">
        <f t="shared" si="2"/>
        <v>41625</v>
      </c>
      <c r="H41" s="485">
        <f t="shared" si="2"/>
        <v>0</v>
      </c>
      <c r="I41" s="485">
        <f t="shared" si="2"/>
        <v>14738</v>
      </c>
      <c r="J41" s="485">
        <f t="shared" si="2"/>
        <v>153205</v>
      </c>
      <c r="K41" s="485">
        <f t="shared" si="2"/>
        <v>114440</v>
      </c>
      <c r="L41" s="485">
        <f t="shared" si="2"/>
        <v>2625</v>
      </c>
      <c r="M41" s="485">
        <f>SUM(M40)</f>
        <v>732638</v>
      </c>
      <c r="N41" s="485">
        <f>SUM(N37)</f>
        <v>664120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K79" sqref="K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785897</v>
      </c>
      <c r="D4" s="695">
        <f>'Revenues 9-14'!D109</f>
        <v>76490</v>
      </c>
      <c r="E4" s="695">
        <f>'Revenues 9-14'!E109</f>
        <v>91410</v>
      </c>
      <c r="F4" s="695">
        <f>'Revenues 9-14'!F109</f>
        <v>36848</v>
      </c>
      <c r="G4" s="695">
        <f>'Revenues 9-14'!G109</f>
        <v>30847</v>
      </c>
      <c r="H4" s="695">
        <f>'Revenues 9-14'!H109</f>
        <v>0</v>
      </c>
      <c r="I4" s="695">
        <f>'Revenues 9-14'!I109</f>
        <v>15213</v>
      </c>
      <c r="J4" s="695">
        <f>'Revenues 9-14'!J109</f>
        <v>73080</v>
      </c>
      <c r="K4" s="695">
        <f>'Revenues 9-14'!K109</f>
        <v>858</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106398</v>
      </c>
      <c r="D6" s="696">
        <f>'Revenues 9-14'!D173</f>
        <v>0</v>
      </c>
      <c r="E6" s="696">
        <f>'Revenues 9-14'!E173</f>
        <v>0</v>
      </c>
      <c r="F6" s="696">
        <f>'Revenues 9-14'!F173</f>
        <v>5498</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68802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961097</v>
      </c>
      <c r="D8" s="485">
        <f t="shared" ref="D8:K8" si="0">SUM(D4:D7)</f>
        <v>76490</v>
      </c>
      <c r="E8" s="485">
        <f t="shared" si="0"/>
        <v>91410</v>
      </c>
      <c r="F8" s="485">
        <f t="shared" si="0"/>
        <v>42346</v>
      </c>
      <c r="G8" s="485">
        <f t="shared" si="0"/>
        <v>30847</v>
      </c>
      <c r="H8" s="485">
        <f t="shared" si="0"/>
        <v>0</v>
      </c>
      <c r="I8" s="485">
        <f t="shared" si="0"/>
        <v>15213</v>
      </c>
      <c r="J8" s="485">
        <f t="shared" si="0"/>
        <v>73080</v>
      </c>
      <c r="K8" s="485">
        <f t="shared" si="0"/>
        <v>858</v>
      </c>
      <c r="L8" s="39"/>
    </row>
    <row r="9" spans="1:13" ht="15" thickTop="1" x14ac:dyDescent="0.2">
      <c r="A9" s="1019" t="s">
        <v>348</v>
      </c>
      <c r="B9" s="456">
        <v>3998</v>
      </c>
      <c r="C9" s="418">
        <v>357364</v>
      </c>
      <c r="D9" s="489"/>
      <c r="E9" s="418"/>
      <c r="F9" s="418"/>
      <c r="G9" s="700"/>
      <c r="H9" s="418"/>
      <c r="I9" s="494" t="s">
        <v>1390</v>
      </c>
      <c r="J9" s="435"/>
      <c r="K9" s="418"/>
      <c r="L9" s="39"/>
    </row>
    <row r="10" spans="1:13" s="48" customFormat="1" ht="13.5" thickBot="1" x14ac:dyDescent="0.25">
      <c r="A10" s="464" t="s">
        <v>1394</v>
      </c>
      <c r="B10" s="457"/>
      <c r="C10" s="485">
        <f>SUM(C8:C9)</f>
        <v>1318461</v>
      </c>
      <c r="D10" s="485">
        <f t="shared" ref="D10:K10" si="1">SUM(D8:D9)</f>
        <v>76490</v>
      </c>
      <c r="E10" s="485">
        <f t="shared" si="1"/>
        <v>91410</v>
      </c>
      <c r="F10" s="485">
        <f t="shared" si="1"/>
        <v>42346</v>
      </c>
      <c r="G10" s="485">
        <f t="shared" si="1"/>
        <v>30847</v>
      </c>
      <c r="H10" s="485">
        <f t="shared" si="1"/>
        <v>0</v>
      </c>
      <c r="I10" s="485">
        <f t="shared" si="1"/>
        <v>15213</v>
      </c>
      <c r="J10" s="485">
        <f t="shared" si="1"/>
        <v>73080</v>
      </c>
      <c r="K10" s="485">
        <f t="shared" si="1"/>
        <v>858</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721174</v>
      </c>
      <c r="D12" s="498" t="s">
        <v>1390</v>
      </c>
      <c r="E12" s="433" t="s">
        <v>1390</v>
      </c>
      <c r="F12" s="433" t="s">
        <v>1390</v>
      </c>
      <c r="G12" s="695">
        <f>'Expenditures 15-22'!K223</f>
        <v>16983</v>
      </c>
      <c r="H12" s="431"/>
      <c r="I12" s="433" t="s">
        <v>1390</v>
      </c>
      <c r="J12" s="433" t="s">
        <v>1390</v>
      </c>
      <c r="K12" s="431" t="s">
        <v>1390</v>
      </c>
      <c r="L12" s="39"/>
    </row>
    <row r="13" spans="1:13" x14ac:dyDescent="0.2">
      <c r="A13" s="734" t="s">
        <v>536</v>
      </c>
      <c r="B13" s="294">
        <v>2000</v>
      </c>
      <c r="C13" s="696">
        <f>'Expenditures 15-22'!K74</f>
        <v>372502</v>
      </c>
      <c r="D13" s="696">
        <f>'Expenditures 15-22'!K129</f>
        <v>61297</v>
      </c>
      <c r="E13" s="482" t="s">
        <v>1390</v>
      </c>
      <c r="F13" s="696">
        <f>'Expenditures 15-22'!K178</f>
        <v>29718</v>
      </c>
      <c r="G13" s="696">
        <f>'Expenditures 15-22'!K273</f>
        <v>27868</v>
      </c>
      <c r="H13" s="696">
        <f>'Expenditures 15-22'!K296</f>
        <v>0</v>
      </c>
      <c r="I13" s="433" t="s">
        <v>1390</v>
      </c>
      <c r="J13" s="749">
        <f>'Expenditures 15-22'!K323</f>
        <v>28053</v>
      </c>
      <c r="K13" s="701">
        <f>'Expenditures 15-22'!K341</f>
        <v>403430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53340</v>
      </c>
      <c r="D15" s="696">
        <f>'Expenditures 15-22'!K138</f>
        <v>50000</v>
      </c>
      <c r="E15" s="696">
        <f>'Expenditures 15-22'!K154</f>
        <v>0</v>
      </c>
      <c r="F15" s="696">
        <f>'Expenditures 15-22'!K190</f>
        <v>97</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2133</v>
      </c>
      <c r="E16" s="696">
        <f>'Expenditures 15-22'!K166</f>
        <v>101170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1147016</v>
      </c>
      <c r="D17" s="485">
        <f t="shared" si="2"/>
        <v>113430</v>
      </c>
      <c r="E17" s="485">
        <f t="shared" si="2"/>
        <v>101170</v>
      </c>
      <c r="F17" s="485">
        <f t="shared" si="2"/>
        <v>29815</v>
      </c>
      <c r="G17" s="485">
        <f t="shared" si="2"/>
        <v>44851</v>
      </c>
      <c r="H17" s="485">
        <f t="shared" si="2"/>
        <v>0</v>
      </c>
      <c r="I17" s="433"/>
      <c r="J17" s="485">
        <f>SUM(J12:J16)</f>
        <v>28053</v>
      </c>
      <c r="K17" s="485">
        <f>SUM(K12:K16)</f>
        <v>403430</v>
      </c>
      <c r="L17" s="39"/>
    </row>
    <row r="18" spans="1:12" ht="15" customHeight="1" thickTop="1" x14ac:dyDescent="0.2">
      <c r="A18" s="1020" t="s">
        <v>1322</v>
      </c>
      <c r="B18" s="259">
        <v>4180</v>
      </c>
      <c r="C18" s="695">
        <f t="shared" ref="C18:H18" si="3">C9</f>
        <v>357364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1504380</v>
      </c>
      <c r="D19" s="485">
        <f t="shared" si="4"/>
        <v>113430</v>
      </c>
      <c r="E19" s="485">
        <f t="shared" si="4"/>
        <v>101170</v>
      </c>
      <c r="F19" s="485">
        <f t="shared" si="4"/>
        <v>29815</v>
      </c>
      <c r="G19" s="485">
        <f t="shared" si="4"/>
        <v>44851</v>
      </c>
      <c r="H19" s="485">
        <f t="shared" si="4"/>
        <v>0</v>
      </c>
      <c r="I19" s="433"/>
      <c r="J19" s="485">
        <f>SUM(J17:J18)</f>
        <v>28053</v>
      </c>
      <c r="K19" s="485">
        <f>SUM(K17:K18)</f>
        <v>403430</v>
      </c>
      <c r="L19" s="39"/>
    </row>
    <row r="20" spans="1:12" ht="27" thickTop="1" thickBot="1" x14ac:dyDescent="0.25">
      <c r="A20" s="458" t="s">
        <v>1323</v>
      </c>
      <c r="B20" s="459"/>
      <c r="C20" s="1018">
        <f>C8-C17</f>
        <v>-185919</v>
      </c>
      <c r="D20" s="1018">
        <f t="shared" ref="D20:K20" si="5">D8-D17</f>
        <v>-36940</v>
      </c>
      <c r="E20" s="1018">
        <f t="shared" si="5"/>
        <v>-9760</v>
      </c>
      <c r="F20" s="1018">
        <f t="shared" si="5"/>
        <v>12531</v>
      </c>
      <c r="G20" s="1018">
        <f t="shared" si="5"/>
        <v>-14004</v>
      </c>
      <c r="H20" s="1018">
        <f t="shared" si="5"/>
        <v>0</v>
      </c>
      <c r="I20" s="1018">
        <f t="shared" si="5"/>
        <v>15213</v>
      </c>
      <c r="J20" s="1018">
        <f t="shared" si="5"/>
        <v>45027</v>
      </c>
      <c r="K20" s="1018">
        <f t="shared" si="5"/>
        <v>-402572</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42767</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50000</v>
      </c>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92767</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42767</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50000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50000</v>
      </c>
      <c r="G76" s="692">
        <f t="shared" si="7"/>
        <v>0</v>
      </c>
      <c r="H76" s="692">
        <f t="shared" si="7"/>
        <v>0</v>
      </c>
      <c r="I76" s="692">
        <f t="shared" si="7"/>
        <v>42767</v>
      </c>
      <c r="J76" s="692">
        <f t="shared" si="7"/>
        <v>0</v>
      </c>
      <c r="K76" s="692">
        <f t="shared" si="7"/>
        <v>0</v>
      </c>
      <c r="L76" s="504"/>
    </row>
    <row r="77" spans="1:12" ht="14.25" thickTop="1" thickBot="1" x14ac:dyDescent="0.25">
      <c r="A77" s="1027" t="s">
        <v>1402</v>
      </c>
      <c r="B77" s="710"/>
      <c r="C77" s="444">
        <f t="shared" ref="C77:K77" si="8">C44-C76</f>
        <v>92767</v>
      </c>
      <c r="D77" s="444">
        <f t="shared" si="8"/>
        <v>0</v>
      </c>
      <c r="E77" s="444">
        <f t="shared" si="8"/>
        <v>0</v>
      </c>
      <c r="F77" s="444">
        <f t="shared" si="8"/>
        <v>-50000</v>
      </c>
      <c r="G77" s="444">
        <f t="shared" si="8"/>
        <v>0</v>
      </c>
      <c r="H77" s="444">
        <f t="shared" si="8"/>
        <v>0</v>
      </c>
      <c r="I77" s="444">
        <f t="shared" si="8"/>
        <v>-42767</v>
      </c>
      <c r="J77" s="444">
        <f t="shared" si="8"/>
        <v>0</v>
      </c>
      <c r="K77" s="444">
        <f t="shared" si="8"/>
        <v>0</v>
      </c>
      <c r="L77" s="39"/>
    </row>
    <row r="78" spans="1:12" ht="29.25" customHeight="1" thickTop="1" thickBot="1" x14ac:dyDescent="0.25">
      <c r="A78" s="2215" t="s">
        <v>700</v>
      </c>
      <c r="B78" s="2216"/>
      <c r="C78" s="443">
        <f t="shared" ref="C78:K78" si="9">C20+C77</f>
        <v>-93152</v>
      </c>
      <c r="D78" s="443">
        <f t="shared" si="9"/>
        <v>-36940</v>
      </c>
      <c r="E78" s="443">
        <f t="shared" si="9"/>
        <v>-9760</v>
      </c>
      <c r="F78" s="443">
        <f t="shared" si="9"/>
        <v>-37469</v>
      </c>
      <c r="G78" s="443">
        <f t="shared" si="9"/>
        <v>-14004</v>
      </c>
      <c r="H78" s="443">
        <f t="shared" si="9"/>
        <v>0</v>
      </c>
      <c r="I78" s="443">
        <f t="shared" si="9"/>
        <v>-27554</v>
      </c>
      <c r="J78" s="443">
        <f t="shared" si="9"/>
        <v>45027</v>
      </c>
      <c r="K78" s="443">
        <f t="shared" si="9"/>
        <v>-402572</v>
      </c>
      <c r="L78" s="505"/>
    </row>
    <row r="79" spans="1:12" ht="13.5" thickTop="1" x14ac:dyDescent="0.2">
      <c r="A79" s="820" t="s">
        <v>1930</v>
      </c>
      <c r="B79" s="460"/>
      <c r="C79" s="435">
        <v>182664</v>
      </c>
      <c r="D79" s="703">
        <v>102006</v>
      </c>
      <c r="E79" s="703">
        <v>23450</v>
      </c>
      <c r="F79" s="703">
        <v>113824</v>
      </c>
      <c r="G79" s="703">
        <v>55629</v>
      </c>
      <c r="H79" s="703"/>
      <c r="I79" s="703">
        <v>42292</v>
      </c>
      <c r="J79" s="703">
        <v>106542</v>
      </c>
      <c r="K79" s="703">
        <v>517012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89512</v>
      </c>
      <c r="D81" s="485">
        <f>SUM(D78:D80)</f>
        <v>65066</v>
      </c>
      <c r="E81" s="485">
        <f t="shared" ref="E81:K81" si="10">SUM(E78:E80)</f>
        <v>13690</v>
      </c>
      <c r="F81" s="485">
        <f t="shared" si="10"/>
        <v>76355</v>
      </c>
      <c r="G81" s="485">
        <f t="shared" si="10"/>
        <v>41625</v>
      </c>
      <c r="H81" s="485">
        <f t="shared" si="10"/>
        <v>0</v>
      </c>
      <c r="I81" s="485">
        <f t="shared" si="10"/>
        <v>14738</v>
      </c>
      <c r="J81" s="485">
        <f t="shared" si="10"/>
        <v>151569</v>
      </c>
      <c r="K81" s="485">
        <f t="shared" si="10"/>
        <v>114440</v>
      </c>
      <c r="L81" s="39"/>
    </row>
    <row r="82" spans="1:12" ht="0.75" customHeight="1" thickTop="1" thickBot="1" x14ac:dyDescent="0.25">
      <c r="A82" s="632" t="s">
        <v>406</v>
      </c>
      <c r="B82" s="630"/>
      <c r="C82" s="1136">
        <f>(C81-C79)</f>
        <v>-93152</v>
      </c>
      <c r="D82" s="1136">
        <f t="shared" ref="D82:K82" si="11">(D81-D79)</f>
        <v>-36940</v>
      </c>
      <c r="E82" s="1136">
        <f t="shared" si="11"/>
        <v>-9760</v>
      </c>
      <c r="F82" s="1136">
        <f t="shared" si="11"/>
        <v>-37469</v>
      </c>
      <c r="G82" s="1136">
        <f t="shared" si="11"/>
        <v>-14004</v>
      </c>
      <c r="H82" s="1136">
        <f t="shared" si="11"/>
        <v>0</v>
      </c>
      <c r="I82" s="1136">
        <f t="shared" si="11"/>
        <v>-27554</v>
      </c>
      <c r="J82" s="1136">
        <f t="shared" si="11"/>
        <v>45027</v>
      </c>
      <c r="K82" s="1136">
        <f t="shared" si="11"/>
        <v>-402572</v>
      </c>
    </row>
    <row r="83" spans="1:12" ht="14.25" hidden="1" thickTop="1" thickBot="1" x14ac:dyDescent="0.25">
      <c r="A83" s="729" t="s">
        <v>407</v>
      </c>
      <c r="B83" s="631"/>
      <c r="C83" s="1137">
        <f>C82/C81</f>
        <v>-1.040664938779158</v>
      </c>
      <c r="D83" s="1137">
        <f t="shared" ref="D83:K83" si="12">D82/D81</f>
        <v>-0.56773122675437249</v>
      </c>
      <c r="E83" s="1137">
        <f t="shared" si="12"/>
        <v>-0.71292914536157781</v>
      </c>
      <c r="F83" s="1137">
        <f t="shared" si="12"/>
        <v>-0.49072097439591383</v>
      </c>
      <c r="G83" s="1137">
        <f t="shared" si="12"/>
        <v>-0.33643243243243243</v>
      </c>
      <c r="H83" s="1137" t="e">
        <f t="shared" si="12"/>
        <v>#DIV/0!</v>
      </c>
      <c r="I83" s="1137">
        <f t="shared" si="12"/>
        <v>-1.8695888180214413</v>
      </c>
      <c r="J83" s="1137">
        <f t="shared" si="12"/>
        <v>0.29707262039071314</v>
      </c>
      <c r="K83" s="1137">
        <f t="shared" si="12"/>
        <v>-3.5177560293603634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7" sqref="C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721812</v>
      </c>
      <c r="D5" s="418">
        <v>75829</v>
      </c>
      <c r="E5" s="412">
        <v>91358</v>
      </c>
      <c r="F5" s="806">
        <v>36398</v>
      </c>
      <c r="G5" s="412">
        <v>15261</v>
      </c>
      <c r="H5" s="412"/>
      <c r="I5" s="412">
        <v>15166</v>
      </c>
      <c r="J5" s="436">
        <v>72798</v>
      </c>
      <c r="K5" s="412"/>
    </row>
    <row r="6" spans="1:12" ht="14.25" x14ac:dyDescent="0.2">
      <c r="A6" s="913" t="s">
        <v>482</v>
      </c>
      <c r="B6" s="40">
        <v>1130</v>
      </c>
      <c r="C6" s="412">
        <v>15166</v>
      </c>
      <c r="D6" s="412"/>
      <c r="E6" s="481"/>
      <c r="F6" s="481"/>
      <c r="G6" s="433"/>
      <c r="H6" s="433"/>
      <c r="I6" s="433"/>
      <c r="J6" s="433"/>
      <c r="K6" s="433"/>
    </row>
    <row r="7" spans="1:12" x14ac:dyDescent="0.2">
      <c r="A7" s="913" t="s">
        <v>117</v>
      </c>
      <c r="B7" s="260">
        <v>1140</v>
      </c>
      <c r="C7" s="412">
        <v>6067</v>
      </c>
      <c r="D7" s="412"/>
      <c r="E7" s="433"/>
      <c r="F7" s="436"/>
      <c r="G7" s="436"/>
      <c r="H7" s="436"/>
      <c r="I7" s="433"/>
      <c r="J7" s="433"/>
      <c r="K7" s="433"/>
    </row>
    <row r="8" spans="1:12" x14ac:dyDescent="0.2">
      <c r="A8" s="913" t="s">
        <v>483</v>
      </c>
      <c r="B8" s="40">
        <v>1150</v>
      </c>
      <c r="C8" s="481"/>
      <c r="D8" s="481"/>
      <c r="E8" s="507"/>
      <c r="F8" s="507"/>
      <c r="G8" s="418">
        <v>15261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743045</v>
      </c>
      <c r="D12" s="484">
        <f t="shared" si="0"/>
        <v>75829</v>
      </c>
      <c r="E12" s="484">
        <f t="shared" si="0"/>
        <v>91358</v>
      </c>
      <c r="F12" s="484">
        <f t="shared" si="0"/>
        <v>36398</v>
      </c>
      <c r="G12" s="484">
        <f t="shared" si="0"/>
        <v>30522</v>
      </c>
      <c r="H12" s="484">
        <f t="shared" si="0"/>
        <v>0</v>
      </c>
      <c r="I12" s="484">
        <f t="shared" si="0"/>
        <v>15166</v>
      </c>
      <c r="J12" s="484">
        <f t="shared" si="0"/>
        <v>72798</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13304</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13304</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698</v>
      </c>
      <c r="D65" s="412">
        <v>331</v>
      </c>
      <c r="E65" s="412">
        <v>52</v>
      </c>
      <c r="F65" s="436">
        <v>450</v>
      </c>
      <c r="G65" s="412">
        <v>325</v>
      </c>
      <c r="H65" s="412"/>
      <c r="I65" s="412">
        <v>47</v>
      </c>
      <c r="J65" s="436">
        <v>282</v>
      </c>
      <c r="K65" s="412">
        <v>858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698</v>
      </c>
      <c r="D67" s="485">
        <f t="shared" ref="D67:K67" si="2">SUM(D65:D66)</f>
        <v>331</v>
      </c>
      <c r="E67" s="485">
        <f t="shared" si="2"/>
        <v>52</v>
      </c>
      <c r="F67" s="485">
        <f t="shared" si="2"/>
        <v>450</v>
      </c>
      <c r="G67" s="485">
        <f t="shared" si="2"/>
        <v>325</v>
      </c>
      <c r="H67" s="485">
        <f t="shared" si="2"/>
        <v>0</v>
      </c>
      <c r="I67" s="485">
        <f t="shared" si="2"/>
        <v>47</v>
      </c>
      <c r="J67" s="485">
        <f t="shared" si="2"/>
        <v>282</v>
      </c>
      <c r="K67" s="485">
        <f t="shared" si="2"/>
        <v>858</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10103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10103</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1207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4647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427</v>
      </c>
      <c r="D81" s="412"/>
      <c r="E81" s="433"/>
      <c r="F81" s="433"/>
      <c r="G81" s="433"/>
      <c r="H81" s="433"/>
      <c r="I81" s="433"/>
      <c r="J81" s="433"/>
      <c r="K81" s="433"/>
    </row>
    <row r="82" spans="1:11" ht="12.75" customHeight="1" thickBot="1" x14ac:dyDescent="0.25">
      <c r="A82" s="464" t="s">
        <v>277</v>
      </c>
      <c r="B82" s="457"/>
      <c r="C82" s="484">
        <f>SUM(C77:C81)</f>
        <v>6281</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v>1077</v>
      </c>
      <c r="D95" s="483"/>
      <c r="E95" s="431"/>
      <c r="F95" s="431"/>
      <c r="G95" s="431"/>
      <c r="H95" s="431"/>
      <c r="I95" s="431"/>
      <c r="J95" s="431"/>
      <c r="K95" s="431"/>
    </row>
    <row r="96" spans="1:11" ht="12.75" customHeight="1" x14ac:dyDescent="0.2">
      <c r="A96" s="913" t="s">
        <v>457</v>
      </c>
      <c r="B96" s="40">
        <v>1920</v>
      </c>
      <c r="C96" s="483">
        <v>6554</v>
      </c>
      <c r="D96" s="483"/>
      <c r="E96" s="510"/>
      <c r="F96" s="435"/>
      <c r="G96" s="435"/>
      <c r="H96" s="435"/>
      <c r="I96" s="435"/>
      <c r="J96" s="435"/>
      <c r="K96" s="435"/>
    </row>
    <row r="97" spans="1:12" ht="12.75" customHeight="1" x14ac:dyDescent="0.2">
      <c r="A97" s="751" t="s">
        <v>280</v>
      </c>
      <c r="B97" s="511">
        <v>1930</v>
      </c>
      <c r="C97" s="491">
        <v>3000</v>
      </c>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1585</v>
      </c>
      <c r="D99" s="412">
        <v>330</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250</v>
      </c>
      <c r="D107" s="412"/>
      <c r="E107" s="412"/>
      <c r="F107" s="412"/>
      <c r="G107" s="412"/>
      <c r="H107" s="412"/>
      <c r="I107" s="412"/>
      <c r="J107" s="436"/>
      <c r="K107" s="412"/>
    </row>
    <row r="108" spans="1:12" ht="12.75" customHeight="1" thickBot="1" x14ac:dyDescent="0.25">
      <c r="A108" s="464" t="s">
        <v>577</v>
      </c>
      <c r="B108" s="738"/>
      <c r="C108" s="484">
        <f>SUM(C95:C107)</f>
        <v>12466</v>
      </c>
      <c r="D108" s="484">
        <f t="shared" ref="D108:K108" si="3">SUM(D95:D107)</f>
        <v>330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785897</v>
      </c>
      <c r="D109" s="493">
        <f t="shared" si="4"/>
        <v>76490</v>
      </c>
      <c r="E109" s="493">
        <f t="shared" si="4"/>
        <v>91410</v>
      </c>
      <c r="F109" s="493">
        <f t="shared" si="4"/>
        <v>36848</v>
      </c>
      <c r="G109" s="493">
        <f t="shared" si="4"/>
        <v>30847</v>
      </c>
      <c r="H109" s="493">
        <f t="shared" si="4"/>
        <v>0</v>
      </c>
      <c r="I109" s="493">
        <f t="shared" si="4"/>
        <v>15213</v>
      </c>
      <c r="J109" s="493">
        <f t="shared" si="4"/>
        <v>73080</v>
      </c>
      <c r="K109" s="443">
        <f t="shared" si="4"/>
        <v>858</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82347</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82347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15001</v>
      </c>
      <c r="D125" s="492"/>
      <c r="E125" s="433"/>
      <c r="F125" s="412"/>
      <c r="G125" s="433"/>
      <c r="H125" s="433"/>
      <c r="I125" s="433"/>
      <c r="J125" s="433"/>
      <c r="K125" s="433"/>
    </row>
    <row r="126" spans="1:11" ht="12.75" customHeight="1" x14ac:dyDescent="0.2">
      <c r="A126" s="913" t="s">
        <v>1035</v>
      </c>
      <c r="B126" s="262">
        <v>3110</v>
      </c>
      <c r="C126" s="483">
        <v>8906</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23907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144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5498</v>
      </c>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5498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24051</v>
      </c>
      <c r="D172" s="924">
        <f t="shared" si="6"/>
        <v>0</v>
      </c>
      <c r="E172" s="924">
        <f t="shared" si="6"/>
        <v>0</v>
      </c>
      <c r="F172" s="924">
        <f t="shared" si="6"/>
        <v>5498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106398</v>
      </c>
      <c r="D173" s="493">
        <f>SUM(D121,D172)</f>
        <v>0</v>
      </c>
      <c r="E173" s="493">
        <f>SUM(E121,E172)</f>
        <v>0</v>
      </c>
      <c r="F173" s="493">
        <f t="shared" ref="F173:K173" si="7">SUM(F121,F172)</f>
        <v>5498</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v>16503</v>
      </c>
      <c r="D177" s="412"/>
      <c r="E177" s="436"/>
      <c r="F177" s="412"/>
      <c r="G177" s="412"/>
      <c r="H177" s="436"/>
      <c r="I177" s="436"/>
      <c r="J177" s="436"/>
      <c r="K177" s="436"/>
    </row>
    <row r="178" spans="1:11" ht="22.5" customHeight="1" thickBot="1" x14ac:dyDescent="0.25">
      <c r="A178" s="2227" t="s">
        <v>921</v>
      </c>
      <c r="B178" s="2228"/>
      <c r="C178" s="484">
        <f>SUM(C176:C177)</f>
        <v>16503</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22670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22670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24734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24734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4895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4895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52299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68802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961097</v>
      </c>
      <c r="D275" s="493">
        <f t="shared" si="12"/>
        <v>76490</v>
      </c>
      <c r="E275" s="493">
        <f t="shared" si="12"/>
        <v>91410</v>
      </c>
      <c r="F275" s="493">
        <f t="shared" si="12"/>
        <v>42346</v>
      </c>
      <c r="G275" s="493">
        <f t="shared" si="12"/>
        <v>30847</v>
      </c>
      <c r="H275" s="493">
        <f t="shared" si="12"/>
        <v>0</v>
      </c>
      <c r="I275" s="493">
        <f t="shared" si="12"/>
        <v>15213</v>
      </c>
      <c r="J275" s="493">
        <f t="shared" si="12"/>
        <v>73080</v>
      </c>
      <c r="K275" s="443">
        <f t="shared" si="12"/>
        <v>858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K18" sqref="K18"/>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495746</v>
      </c>
      <c r="D5" s="412">
        <f>54460+10205+3510</f>
        <v>68175</v>
      </c>
      <c r="E5" s="412">
        <f>29097+707</f>
        <v>29804</v>
      </c>
      <c r="F5" s="412">
        <f>13920+4336</f>
        <v>18256</v>
      </c>
      <c r="G5" s="412">
        <v>7046</v>
      </c>
      <c r="H5" s="412">
        <v>5370</v>
      </c>
      <c r="I5" s="436"/>
      <c r="J5" s="436"/>
      <c r="K5" s="414">
        <f>SUM(C5:J5)</f>
        <v>624397</v>
      </c>
      <c r="L5" s="412">
        <v>725820</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42773</v>
      </c>
      <c r="D8" s="412">
        <f>3636+681</f>
        <v>4317</v>
      </c>
      <c r="E8" s="412"/>
      <c r="F8" s="412"/>
      <c r="G8" s="412"/>
      <c r="H8" s="412"/>
      <c r="I8" s="436"/>
      <c r="J8" s="436"/>
      <c r="K8" s="414">
        <f t="shared" si="0"/>
        <v>47090</v>
      </c>
      <c r="L8" s="412">
        <v>42610</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f>24234+16503</f>
        <v>40737</v>
      </c>
      <c r="D10" s="412"/>
      <c r="E10" s="412">
        <v>500</v>
      </c>
      <c r="F10" s="412"/>
      <c r="G10" s="412"/>
      <c r="H10" s="412"/>
      <c r="I10" s="436"/>
      <c r="J10" s="436"/>
      <c r="K10" s="414">
        <f t="shared" si="0"/>
        <v>41237</v>
      </c>
      <c r="L10" s="412"/>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v>500</v>
      </c>
      <c r="D13" s="412"/>
      <c r="E13" s="412"/>
      <c r="F13" s="412">
        <f>1000+2500</f>
        <v>3500</v>
      </c>
      <c r="G13" s="412"/>
      <c r="H13" s="412"/>
      <c r="I13" s="436"/>
      <c r="J13" s="436"/>
      <c r="K13" s="414">
        <f t="shared" si="0"/>
        <v>4000</v>
      </c>
      <c r="L13" s="412"/>
    </row>
    <row r="14" spans="1:14" x14ac:dyDescent="0.2">
      <c r="A14" s="1813" t="s">
        <v>1139</v>
      </c>
      <c r="B14" s="267">
        <v>1500</v>
      </c>
      <c r="C14" s="412">
        <v>4450</v>
      </c>
      <c r="D14" s="412"/>
      <c r="E14" s="412"/>
      <c r="F14" s="412"/>
      <c r="G14" s="412"/>
      <c r="H14" s="412"/>
      <c r="I14" s="436"/>
      <c r="J14" s="436"/>
      <c r="K14" s="414">
        <f t="shared" si="0"/>
        <v>4450</v>
      </c>
      <c r="L14" s="412"/>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584206</v>
      </c>
      <c r="D33" s="415">
        <f t="shared" ref="D33:L33" si="1">SUM(D5:D32)</f>
        <v>72492</v>
      </c>
      <c r="E33" s="415">
        <f t="shared" si="1"/>
        <v>30304</v>
      </c>
      <c r="F33" s="415">
        <f t="shared" si="1"/>
        <v>21756</v>
      </c>
      <c r="G33" s="415">
        <f t="shared" si="1"/>
        <v>7046</v>
      </c>
      <c r="H33" s="415">
        <f t="shared" si="1"/>
        <v>5370</v>
      </c>
      <c r="I33" s="415">
        <f t="shared" si="1"/>
        <v>0</v>
      </c>
      <c r="J33" s="415">
        <f t="shared" si="1"/>
        <v>0</v>
      </c>
      <c r="K33" s="415">
        <f t="shared" si="1"/>
        <v>721174</v>
      </c>
      <c r="L33" s="415">
        <f t="shared" si="1"/>
        <v>768430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c r="D38" s="412"/>
      <c r="E38" s="412"/>
      <c r="F38" s="412"/>
      <c r="G38" s="412"/>
      <c r="H38" s="412"/>
      <c r="I38" s="436"/>
      <c r="J38" s="436"/>
      <c r="K38" s="414">
        <f t="shared" si="2"/>
        <v>0</v>
      </c>
      <c r="L38" s="412"/>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f>1520+525</f>
        <v>2045</v>
      </c>
      <c r="F44" s="418">
        <v>839</v>
      </c>
      <c r="G44" s="418"/>
      <c r="H44" s="418"/>
      <c r="I44" s="436"/>
      <c r="J44" s="436"/>
      <c r="K44" s="420">
        <f>SUM(C44:J44)</f>
        <v>2884</v>
      </c>
      <c r="L44" s="418"/>
    </row>
    <row r="45" spans="1:14" x14ac:dyDescent="0.2">
      <c r="A45" s="1813" t="s">
        <v>976</v>
      </c>
      <c r="B45" s="267">
        <v>2220</v>
      </c>
      <c r="C45" s="412"/>
      <c r="D45" s="412"/>
      <c r="E45" s="412"/>
      <c r="F45" s="412"/>
      <c r="G45" s="412"/>
      <c r="H45" s="412"/>
      <c r="I45" s="436"/>
      <c r="J45" s="436"/>
      <c r="K45" s="420">
        <f>SUM(C45:J45)</f>
        <v>0</v>
      </c>
      <c r="L45" s="412"/>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2045</v>
      </c>
      <c r="F47" s="415">
        <f t="shared" si="4"/>
        <v>839</v>
      </c>
      <c r="G47" s="415">
        <f t="shared" si="4"/>
        <v>0</v>
      </c>
      <c r="H47" s="415">
        <f t="shared" si="4"/>
        <v>0</v>
      </c>
      <c r="I47" s="415">
        <f t="shared" si="4"/>
        <v>0</v>
      </c>
      <c r="J47" s="415">
        <f t="shared" si="4"/>
        <v>0</v>
      </c>
      <c r="K47" s="415">
        <f t="shared" si="4"/>
        <v>2884</v>
      </c>
      <c r="L47" s="415">
        <f>SUM(L44:L46)</f>
        <v>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f>25024</f>
        <v>25024</v>
      </c>
      <c r="F49" s="418"/>
      <c r="G49" s="418"/>
      <c r="H49" s="418"/>
      <c r="I49" s="436"/>
      <c r="J49" s="436"/>
      <c r="K49" s="420">
        <f>SUM(C49:J49)</f>
        <v>25024</v>
      </c>
      <c r="L49" s="418"/>
    </row>
    <row r="50" spans="1:14" x14ac:dyDescent="0.2">
      <c r="A50" s="1813" t="s">
        <v>979</v>
      </c>
      <c r="B50" s="267">
        <v>2320</v>
      </c>
      <c r="C50" s="412">
        <v>149700</v>
      </c>
      <c r="D50" s="412">
        <f>11566+2167</f>
        <v>13733</v>
      </c>
      <c r="E50" s="412">
        <f>4795+2627</f>
        <v>7422</v>
      </c>
      <c r="F50" s="412"/>
      <c r="G50" s="412"/>
      <c r="H50" s="412">
        <v>1019</v>
      </c>
      <c r="I50" s="436"/>
      <c r="J50" s="436"/>
      <c r="K50" s="420">
        <f>SUM(C50:J50)</f>
        <v>171874</v>
      </c>
      <c r="L50" s="412">
        <v>173700</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149700</v>
      </c>
      <c r="D53" s="415">
        <f t="shared" ref="D53:L53" si="5">SUM(D49:D52)</f>
        <v>13733</v>
      </c>
      <c r="E53" s="415">
        <f t="shared" si="5"/>
        <v>32446</v>
      </c>
      <c r="F53" s="415">
        <f t="shared" si="5"/>
        <v>0</v>
      </c>
      <c r="G53" s="415">
        <f t="shared" si="5"/>
        <v>0</v>
      </c>
      <c r="H53" s="415">
        <f t="shared" si="5"/>
        <v>1019</v>
      </c>
      <c r="I53" s="415">
        <f t="shared" si="5"/>
        <v>0</v>
      </c>
      <c r="J53" s="415">
        <f t="shared" si="5"/>
        <v>0</v>
      </c>
      <c r="K53" s="415">
        <f t="shared" si="5"/>
        <v>196898</v>
      </c>
      <c r="L53" s="415">
        <f t="shared" si="5"/>
        <v>173700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60391</v>
      </c>
      <c r="D55" s="418">
        <v>7625</v>
      </c>
      <c r="E55" s="418"/>
      <c r="F55" s="418"/>
      <c r="G55" s="418"/>
      <c r="H55" s="418"/>
      <c r="I55" s="436"/>
      <c r="J55" s="436"/>
      <c r="K55" s="420">
        <f>SUM(C55:J55)</f>
        <v>68016</v>
      </c>
      <c r="L55" s="418">
        <v>67800</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60391</v>
      </c>
      <c r="D57" s="421">
        <f t="shared" ref="D57:K57" si="6">SUM(D55:D56)</f>
        <v>7625</v>
      </c>
      <c r="E57" s="421">
        <f t="shared" si="6"/>
        <v>0</v>
      </c>
      <c r="F57" s="421">
        <f t="shared" si="6"/>
        <v>0</v>
      </c>
      <c r="G57" s="421">
        <f t="shared" si="6"/>
        <v>0</v>
      </c>
      <c r="H57" s="421">
        <f t="shared" si="6"/>
        <v>0</v>
      </c>
      <c r="I57" s="421">
        <f t="shared" si="6"/>
        <v>0</v>
      </c>
      <c r="J57" s="421">
        <f t="shared" si="6"/>
        <v>0</v>
      </c>
      <c r="K57" s="421">
        <f t="shared" si="6"/>
        <v>68016</v>
      </c>
      <c r="L57" s="415">
        <f>SUM(L55:L56)</f>
        <v>67800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c r="D60" s="412"/>
      <c r="E60" s="412">
        <v>17317</v>
      </c>
      <c r="F60" s="412"/>
      <c r="G60" s="412"/>
      <c r="H60" s="412"/>
      <c r="I60" s="436"/>
      <c r="J60" s="436"/>
      <c r="K60" s="420">
        <f t="shared" si="7"/>
        <v>17317</v>
      </c>
      <c r="L60" s="412">
        <v>17700</v>
      </c>
      <c r="M60" s="15"/>
      <c r="N60" s="15"/>
    </row>
    <row r="61" spans="1:14" s="16" customFormat="1" x14ac:dyDescent="0.2">
      <c r="A61" s="1813" t="s">
        <v>221</v>
      </c>
      <c r="B61" s="267">
        <v>2540</v>
      </c>
      <c r="C61" s="412">
        <v>36057</v>
      </c>
      <c r="D61" s="412"/>
      <c r="E61" s="412"/>
      <c r="F61" s="412"/>
      <c r="G61" s="412"/>
      <c r="H61" s="412"/>
      <c r="I61" s="436"/>
      <c r="J61" s="436"/>
      <c r="K61" s="420">
        <f t="shared" si="7"/>
        <v>36057</v>
      </c>
      <c r="L61" s="412">
        <v>38000</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14867</v>
      </c>
      <c r="D63" s="412"/>
      <c r="E63" s="412"/>
      <c r="F63" s="412">
        <v>36463</v>
      </c>
      <c r="G63" s="412"/>
      <c r="H63" s="412"/>
      <c r="I63" s="436"/>
      <c r="J63" s="436"/>
      <c r="K63" s="420">
        <f t="shared" si="7"/>
        <v>51330</v>
      </c>
      <c r="L63" s="412">
        <v>51185</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50924</v>
      </c>
      <c r="D65" s="415">
        <f t="shared" ref="D65:L65" si="8">SUM(D59:D64)</f>
        <v>0</v>
      </c>
      <c r="E65" s="415">
        <f t="shared" si="8"/>
        <v>17317</v>
      </c>
      <c r="F65" s="415">
        <f t="shared" si="8"/>
        <v>36463</v>
      </c>
      <c r="G65" s="415">
        <f t="shared" si="8"/>
        <v>0</v>
      </c>
      <c r="H65" s="415">
        <f t="shared" si="8"/>
        <v>0</v>
      </c>
      <c r="I65" s="415">
        <f t="shared" si="8"/>
        <v>0</v>
      </c>
      <c r="J65" s="415">
        <f t="shared" si="8"/>
        <v>0</v>
      </c>
      <c r="K65" s="415">
        <f t="shared" si="8"/>
        <v>104704</v>
      </c>
      <c r="L65" s="415">
        <f t="shared" si="8"/>
        <v>106885</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261015</v>
      </c>
      <c r="D74" s="425">
        <f t="shared" ref="D74:K74" si="10">SUM(D42,D47,D53,D57,D65,D72,D73)</f>
        <v>21358</v>
      </c>
      <c r="E74" s="425">
        <f t="shared" si="10"/>
        <v>51808</v>
      </c>
      <c r="F74" s="425">
        <f t="shared" si="10"/>
        <v>37302</v>
      </c>
      <c r="G74" s="425">
        <f t="shared" si="10"/>
        <v>0</v>
      </c>
      <c r="H74" s="425">
        <f t="shared" si="10"/>
        <v>1019</v>
      </c>
      <c r="I74" s="425">
        <f t="shared" si="10"/>
        <v>0</v>
      </c>
      <c r="J74" s="425">
        <f t="shared" si="10"/>
        <v>0</v>
      </c>
      <c r="K74" s="425">
        <f t="shared" si="10"/>
        <v>372502</v>
      </c>
      <c r="L74" s="425">
        <f>SUM(L42,L47,L53,L57,L65,L72,L73)</f>
        <v>348385</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25228</v>
      </c>
      <c r="F79" s="413"/>
      <c r="G79" s="413"/>
      <c r="H79" s="412"/>
      <c r="I79" s="507"/>
      <c r="J79" s="507"/>
      <c r="K79" s="414">
        <f t="shared" si="11"/>
        <v>25228</v>
      </c>
      <c r="L79" s="412">
        <v>48500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v>28112</v>
      </c>
      <c r="F83" s="413"/>
      <c r="G83" s="413"/>
      <c r="H83" s="412"/>
      <c r="I83" s="507"/>
      <c r="J83" s="507"/>
      <c r="K83" s="414">
        <f t="shared" si="11"/>
        <v>28112</v>
      </c>
      <c r="L83" s="412"/>
    </row>
    <row r="84" spans="1:12" ht="13.5" thickBot="1" x14ac:dyDescent="0.25">
      <c r="A84" s="887" t="s">
        <v>1919</v>
      </c>
      <c r="B84" s="533">
        <v>4100</v>
      </c>
      <c r="C84" s="413"/>
      <c r="D84" s="413"/>
      <c r="E84" s="415">
        <f>SUM(E78:E83)</f>
        <v>53340</v>
      </c>
      <c r="F84" s="413"/>
      <c r="G84" s="413"/>
      <c r="H84" s="415">
        <f>SUM(H78:H83)</f>
        <v>0</v>
      </c>
      <c r="I84" s="507"/>
      <c r="J84" s="507"/>
      <c r="K84" s="415">
        <f>SUM(K78:K83)</f>
        <v>53340</v>
      </c>
      <c r="L84" s="415">
        <f>SUM(L78:L83)</f>
        <v>48500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53340</v>
      </c>
      <c r="F102" s="413"/>
      <c r="G102" s="413"/>
      <c r="H102" s="425">
        <f>SUM(H84,H92,H100,H101)</f>
        <v>0</v>
      </c>
      <c r="I102" s="507"/>
      <c r="J102" s="507"/>
      <c r="K102" s="425">
        <f>SUM(K84,K92,K100,K101)</f>
        <v>53340</v>
      </c>
      <c r="L102" s="425">
        <f>SUM(L84,L92,L100,L101)</f>
        <v>48500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845221</v>
      </c>
      <c r="D114" s="415">
        <f t="shared" ref="D114:K114" si="13">SUM(D33,D74,D75,D102,D112,D113)</f>
        <v>93850</v>
      </c>
      <c r="E114" s="415">
        <f t="shared" si="13"/>
        <v>135452</v>
      </c>
      <c r="F114" s="415">
        <f t="shared" si="13"/>
        <v>59058</v>
      </c>
      <c r="G114" s="415">
        <f t="shared" si="13"/>
        <v>7046</v>
      </c>
      <c r="H114" s="415">
        <f>SUM(H33,H74,H75,H102,H112,H113)</f>
        <v>6389</v>
      </c>
      <c r="I114" s="415">
        <f t="shared" si="13"/>
        <v>0</v>
      </c>
      <c r="J114" s="415">
        <f t="shared" si="13"/>
        <v>0</v>
      </c>
      <c r="K114" s="415">
        <f t="shared" si="13"/>
        <v>1147016</v>
      </c>
      <c r="L114" s="415">
        <f>SUM(L33,L74,L75,L102,L112,L113)</f>
        <v>1165315</v>
      </c>
    </row>
    <row r="115" spans="1:14" ht="23.25" thickTop="1" x14ac:dyDescent="0.2">
      <c r="A115" s="1825" t="s">
        <v>1177</v>
      </c>
      <c r="B115" s="892"/>
      <c r="C115" s="416"/>
      <c r="D115" s="416"/>
      <c r="E115" s="416"/>
      <c r="F115" s="416"/>
      <c r="G115" s="416"/>
      <c r="H115" s="416"/>
      <c r="I115" s="416"/>
      <c r="J115" s="416"/>
      <c r="K115" s="440">
        <f>'Revenues 9-14'!C275-'Expenditures 15-22'!K114</f>
        <v>-185919</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c r="D124" s="412"/>
      <c r="E124" s="412">
        <v>19447</v>
      </c>
      <c r="F124" s="412">
        <f>9667+32183</f>
        <v>41850</v>
      </c>
      <c r="G124" s="412"/>
      <c r="H124" s="412"/>
      <c r="I124" s="436"/>
      <c r="J124" s="436"/>
      <c r="K124" s="415">
        <f>SUM(C124:J124)</f>
        <v>61297</v>
      </c>
      <c r="L124" s="412">
        <v>120497</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19447</v>
      </c>
      <c r="F127" s="415">
        <f t="shared" si="14"/>
        <v>41850</v>
      </c>
      <c r="G127" s="415">
        <f t="shared" si="14"/>
        <v>0</v>
      </c>
      <c r="H127" s="415">
        <f t="shared" si="14"/>
        <v>0</v>
      </c>
      <c r="I127" s="415">
        <f t="shared" si="14"/>
        <v>0</v>
      </c>
      <c r="J127" s="415">
        <f t="shared" si="14"/>
        <v>0</v>
      </c>
      <c r="K127" s="415">
        <f t="shared" si="14"/>
        <v>61297</v>
      </c>
      <c r="L127" s="415">
        <f t="shared" si="14"/>
        <v>120497</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0</v>
      </c>
      <c r="E129" s="425">
        <f t="shared" si="15"/>
        <v>19447</v>
      </c>
      <c r="F129" s="425">
        <f t="shared" si="15"/>
        <v>41850</v>
      </c>
      <c r="G129" s="425">
        <f t="shared" si="15"/>
        <v>0</v>
      </c>
      <c r="H129" s="425">
        <f t="shared" si="15"/>
        <v>0</v>
      </c>
      <c r="I129" s="425">
        <f t="shared" si="15"/>
        <v>0</v>
      </c>
      <c r="J129" s="425">
        <f t="shared" si="15"/>
        <v>0</v>
      </c>
      <c r="K129" s="425">
        <f t="shared" si="15"/>
        <v>61297</v>
      </c>
      <c r="L129" s="425">
        <f t="shared" si="15"/>
        <v>120497</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v>50000</v>
      </c>
      <c r="I135" s="507"/>
      <c r="J135" s="413"/>
      <c r="K135" s="420">
        <f>SUM(E135,H135)</f>
        <v>50000</v>
      </c>
      <c r="L135" s="412"/>
    </row>
    <row r="136" spans="1:14" ht="12.75" customHeight="1" thickBot="1" x14ac:dyDescent="0.25">
      <c r="A136" s="887" t="s">
        <v>570</v>
      </c>
      <c r="B136" s="533">
        <v>4100</v>
      </c>
      <c r="C136" s="413"/>
      <c r="D136" s="413"/>
      <c r="E136" s="415">
        <f>SUM(E133:E135)</f>
        <v>0</v>
      </c>
      <c r="F136" s="413"/>
      <c r="G136" s="413"/>
      <c r="H136" s="415">
        <f>SUM(H133:H135)</f>
        <v>50000</v>
      </c>
      <c r="I136" s="507"/>
      <c r="J136" s="413"/>
      <c r="K136" s="415">
        <f>SUM(K133:K135)</f>
        <v>50000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50000</v>
      </c>
      <c r="I138" s="507"/>
      <c r="J138" s="413"/>
      <c r="K138" s="420">
        <f>SUM(K136,K137)</f>
        <v>50000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v>2133</v>
      </c>
      <c r="I147" s="433"/>
      <c r="J147" s="413"/>
      <c r="K147" s="420">
        <f>SUM(H147)</f>
        <v>2133</v>
      </c>
      <c r="L147" s="690"/>
    </row>
    <row r="148" spans="1:14" ht="12.75" customHeight="1" thickBot="1" x14ac:dyDescent="0.25">
      <c r="A148" s="887" t="s">
        <v>743</v>
      </c>
      <c r="B148" s="468" t="s">
        <v>582</v>
      </c>
      <c r="C148" s="413"/>
      <c r="D148" s="413"/>
      <c r="E148" s="413"/>
      <c r="F148" s="413"/>
      <c r="G148" s="413"/>
      <c r="H148" s="415">
        <f>SUM(H146,H147)</f>
        <v>2133</v>
      </c>
      <c r="I148" s="433"/>
      <c r="J148" s="413"/>
      <c r="K148" s="415">
        <f>SUM(K146:K147)</f>
        <v>2133</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0</v>
      </c>
      <c r="D150" s="415">
        <f t="shared" ref="D150:K150" si="16">SUM(D129,D130,D138,D148,D149)</f>
        <v>0</v>
      </c>
      <c r="E150" s="415">
        <f t="shared" si="16"/>
        <v>19447</v>
      </c>
      <c r="F150" s="415">
        <f t="shared" si="16"/>
        <v>41850</v>
      </c>
      <c r="G150" s="415">
        <f t="shared" si="16"/>
        <v>0</v>
      </c>
      <c r="H150" s="415">
        <f t="shared" si="16"/>
        <v>52133</v>
      </c>
      <c r="I150" s="415">
        <f t="shared" si="16"/>
        <v>0</v>
      </c>
      <c r="J150" s="415">
        <f t="shared" si="16"/>
        <v>0</v>
      </c>
      <c r="K150" s="415">
        <f t="shared" si="16"/>
        <v>113430</v>
      </c>
      <c r="L150" s="415">
        <f>SUM(L129,L130,L138,L148,L149)</f>
        <v>120497</v>
      </c>
    </row>
    <row r="151" spans="1:14" ht="12.75" customHeight="1" thickTop="1" x14ac:dyDescent="0.2">
      <c r="A151" s="2238" t="s">
        <v>1403</v>
      </c>
      <c r="B151" s="2239"/>
      <c r="C151" s="416"/>
      <c r="D151" s="416"/>
      <c r="E151" s="416"/>
      <c r="F151" s="416"/>
      <c r="G151" s="416"/>
      <c r="H151" s="416"/>
      <c r="I151" s="416"/>
      <c r="J151" s="413"/>
      <c r="K151" s="440">
        <f>'Revenues 9-14'!D275-'Expenditures 15-22'!K150</f>
        <v>-36940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f>35100+2785</f>
        <v>37885</v>
      </c>
      <c r="I163" s="413"/>
      <c r="J163" s="413"/>
      <c r="K163" s="414">
        <f>SUM(C163:H163)</f>
        <v>37885</v>
      </c>
      <c r="L163" s="1863">
        <v>38395</v>
      </c>
    </row>
    <row r="164" spans="1:14" ht="33.75" customHeight="1" x14ac:dyDescent="0.2">
      <c r="A164" s="1833" t="s">
        <v>293</v>
      </c>
      <c r="B164" s="536" t="s">
        <v>32</v>
      </c>
      <c r="C164" s="413"/>
      <c r="D164" s="413"/>
      <c r="E164" s="413"/>
      <c r="F164" s="413"/>
      <c r="G164" s="413"/>
      <c r="H164" s="1866">
        <v>63285</v>
      </c>
      <c r="I164" s="413"/>
      <c r="J164" s="413"/>
      <c r="K164" s="414">
        <f>SUM(C164:J164)</f>
        <v>63285</v>
      </c>
      <c r="L164" s="1866">
        <v>60790</v>
      </c>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101170</v>
      </c>
      <c r="I166" s="437"/>
      <c r="J166" s="413"/>
      <c r="K166" s="425">
        <f>SUM(K162,K163,K164,K165)</f>
        <v>101170</v>
      </c>
      <c r="L166" s="425">
        <f>SUM(L162,L163,L164,L165)</f>
        <v>99185</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101170</v>
      </c>
      <c r="I168" s="437"/>
      <c r="J168" s="413"/>
      <c r="K168" s="425">
        <f>SUM(K154,K166,K167)</f>
        <v>101170</v>
      </c>
      <c r="L168" s="425">
        <f>SUM(L154,L166,L167)</f>
        <v>99185</v>
      </c>
    </row>
    <row r="169" spans="1:14" ht="23.25" thickTop="1" x14ac:dyDescent="0.2">
      <c r="A169" s="1825" t="s">
        <v>1177</v>
      </c>
      <c r="B169" s="467"/>
      <c r="C169" s="413"/>
      <c r="D169" s="413"/>
      <c r="E169" s="413"/>
      <c r="F169" s="413"/>
      <c r="G169" s="413"/>
      <c r="H169" s="416"/>
      <c r="I169" s="413"/>
      <c r="J169" s="413"/>
      <c r="K169" s="440">
        <f>'Revenues 9-14'!E275-'Expenditures 15-22'!K168</f>
        <v>-9760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14439</v>
      </c>
      <c r="D176" s="412">
        <v>129</v>
      </c>
      <c r="E176" s="412">
        <f>2172+9900</f>
        <v>12072</v>
      </c>
      <c r="F176" s="412">
        <v>3078</v>
      </c>
      <c r="G176" s="412"/>
      <c r="H176" s="412"/>
      <c r="I176" s="436"/>
      <c r="J176" s="436"/>
      <c r="K176" s="414">
        <f>SUM(C176:J176)</f>
        <v>29718</v>
      </c>
      <c r="L176" s="412">
        <v>33821</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14439</v>
      </c>
      <c r="D178" s="425">
        <f t="shared" ref="D178:J178" si="17">SUM(D174,D176,D177)</f>
        <v>129</v>
      </c>
      <c r="E178" s="425">
        <f t="shared" si="17"/>
        <v>12072</v>
      </c>
      <c r="F178" s="425">
        <f t="shared" si="17"/>
        <v>3078</v>
      </c>
      <c r="G178" s="425">
        <f t="shared" si="17"/>
        <v>0</v>
      </c>
      <c r="H178" s="425">
        <f t="shared" si="17"/>
        <v>0</v>
      </c>
      <c r="I178" s="425">
        <f t="shared" si="17"/>
        <v>0</v>
      </c>
      <c r="J178" s="425">
        <f t="shared" si="17"/>
        <v>0</v>
      </c>
      <c r="K178" s="425">
        <f>SUM(K174,K176,K177)</f>
        <v>29718</v>
      </c>
      <c r="L178" s="425">
        <f>SUM(L174, L176:L177)</f>
        <v>33821</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v>97</v>
      </c>
      <c r="F183" s="413"/>
      <c r="G183" s="413"/>
      <c r="H183" s="412"/>
      <c r="I183" s="507"/>
      <c r="J183" s="413"/>
      <c r="K183" s="414">
        <f t="shared" si="18"/>
        <v>97</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97</v>
      </c>
      <c r="F188" s="413"/>
      <c r="G188" s="413"/>
      <c r="H188" s="415">
        <f>SUM(H182:H187)</f>
        <v>0</v>
      </c>
      <c r="I188" s="507"/>
      <c r="J188" s="413"/>
      <c r="K188" s="415">
        <f>SUM(K182:K187)</f>
        <v>97</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97</v>
      </c>
      <c r="F190" s="413"/>
      <c r="G190" s="413"/>
      <c r="H190" s="425">
        <f>SUM(H188,H189)</f>
        <v>0</v>
      </c>
      <c r="I190" s="507"/>
      <c r="J190" s="413"/>
      <c r="K190" s="425">
        <f>SUM(K188,K189)</f>
        <v>97</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14439</v>
      </c>
      <c r="D204" s="415">
        <f>SUM(D178,D179)</f>
        <v>129</v>
      </c>
      <c r="E204" s="415">
        <f>SUM(E178,E179,E190)</f>
        <v>12169</v>
      </c>
      <c r="F204" s="415">
        <f>SUM(F178,F179)</f>
        <v>3078</v>
      </c>
      <c r="G204" s="415">
        <f>SUM(G178,G179)</f>
        <v>0</v>
      </c>
      <c r="H204" s="415">
        <f>SUM(H178,H179,H190,H202,H203)</f>
        <v>0</v>
      </c>
      <c r="I204" s="415">
        <f>SUM(I178,I179)</f>
        <v>0</v>
      </c>
      <c r="J204" s="415">
        <f>SUM(J178,J179)</f>
        <v>0</v>
      </c>
      <c r="K204" s="414">
        <f>SUM(K178,K179,K190,K202,K203)</f>
        <v>29815</v>
      </c>
      <c r="L204" s="415">
        <f>SUM(L178,L179,L190,L202,L203)</f>
        <v>33821</v>
      </c>
    </row>
    <row r="205" spans="1:14" ht="23.25" thickTop="1" x14ac:dyDescent="0.2">
      <c r="A205" s="1825" t="s">
        <v>1177</v>
      </c>
      <c r="B205" s="467"/>
      <c r="C205" s="416"/>
      <c r="D205" s="416"/>
      <c r="E205" s="416"/>
      <c r="F205" s="416"/>
      <c r="G205" s="416"/>
      <c r="H205" s="416"/>
      <c r="I205" s="413"/>
      <c r="J205" s="413"/>
      <c r="K205" s="440">
        <f>'Revenues 9-14'!F275-'Expenditures 15-22'!K204</f>
        <v>12531</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f>5067+11145</f>
        <v>16212</v>
      </c>
      <c r="E209" s="413"/>
      <c r="F209" s="413"/>
      <c r="G209" s="413"/>
      <c r="H209" s="413"/>
      <c r="I209" s="413"/>
      <c r="J209" s="413"/>
      <c r="K209" s="414">
        <f>D209</f>
        <v>16212</v>
      </c>
      <c r="L209" s="412">
        <v>42876</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771</v>
      </c>
      <c r="E211" s="413"/>
      <c r="F211" s="413"/>
      <c r="G211" s="413"/>
      <c r="H211" s="413"/>
      <c r="I211" s="413"/>
      <c r="J211" s="413"/>
      <c r="K211" s="414">
        <f t="shared" si="19"/>
        <v>771</v>
      </c>
      <c r="L211" s="412"/>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c r="E213" s="413"/>
      <c r="F213" s="413"/>
      <c r="G213" s="413"/>
      <c r="H213" s="413"/>
      <c r="I213" s="413"/>
      <c r="J213" s="413"/>
      <c r="K213" s="414">
        <f t="shared" si="19"/>
        <v>0</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c r="E217" s="413"/>
      <c r="F217" s="413"/>
      <c r="G217" s="413"/>
      <c r="H217" s="413"/>
      <c r="I217" s="413"/>
      <c r="J217" s="413"/>
      <c r="K217" s="414">
        <f t="shared" si="19"/>
        <v>0</v>
      </c>
      <c r="L217" s="412"/>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16983</v>
      </c>
      <c r="E223" s="413"/>
      <c r="F223" s="413"/>
      <c r="G223" s="413"/>
      <c r="H223" s="413"/>
      <c r="I223" s="413"/>
      <c r="J223" s="413"/>
      <c r="K223" s="415">
        <f>SUM(K209:K222)</f>
        <v>16983</v>
      </c>
      <c r="L223" s="415">
        <f>SUM(L209:L222)</f>
        <v>42876</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f>7725+5986</f>
        <v>13711</v>
      </c>
      <c r="E240" s="413"/>
      <c r="F240" s="413"/>
      <c r="G240" s="413"/>
      <c r="H240" s="413"/>
      <c r="I240" s="413"/>
      <c r="J240" s="413"/>
      <c r="K240" s="420">
        <f t="shared" ref="K240:K250" si="21">D240</f>
        <v>13711</v>
      </c>
      <c r="L240" s="412"/>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13711</v>
      </c>
      <c r="E251" s="413"/>
      <c r="F251" s="413"/>
      <c r="G251" s="413"/>
      <c r="H251" s="413"/>
      <c r="I251" s="413"/>
      <c r="J251" s="413"/>
      <c r="K251" s="415">
        <f>SUM(K239:K250)</f>
        <v>13711</v>
      </c>
      <c r="L251" s="415">
        <f>SUM(L239:L250)</f>
        <v>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c r="E253" s="413"/>
      <c r="F253" s="413"/>
      <c r="G253" s="413"/>
      <c r="H253" s="413"/>
      <c r="I253" s="413"/>
      <c r="J253" s="413"/>
      <c r="K253" s="420">
        <f>D253</f>
        <v>0</v>
      </c>
      <c r="L253" s="418"/>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c r="E258" s="413"/>
      <c r="F258" s="413"/>
      <c r="G258" s="413"/>
      <c r="H258" s="413"/>
      <c r="I258" s="413"/>
      <c r="J258" s="413"/>
      <c r="K258" s="420">
        <f t="shared" ref="K258:K263" si="22">D258</f>
        <v>0</v>
      </c>
      <c r="L258" s="412"/>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f>5029+2758</f>
        <v>7787</v>
      </c>
      <c r="E260" s="413"/>
      <c r="F260" s="413"/>
      <c r="G260" s="413"/>
      <c r="H260" s="413"/>
      <c r="I260" s="413"/>
      <c r="J260" s="413"/>
      <c r="K260" s="420">
        <f t="shared" si="22"/>
        <v>7787</v>
      </c>
      <c r="L260" s="412"/>
    </row>
    <row r="261" spans="1:12" x14ac:dyDescent="0.2">
      <c r="A261" s="1813" t="s">
        <v>1129</v>
      </c>
      <c r="B261" s="267">
        <v>2550</v>
      </c>
      <c r="C261" s="413"/>
      <c r="D261" s="412">
        <f>2034+1104</f>
        <v>3138</v>
      </c>
      <c r="E261" s="413"/>
      <c r="F261" s="413"/>
      <c r="G261" s="413"/>
      <c r="H261" s="413"/>
      <c r="I261" s="413"/>
      <c r="J261" s="413"/>
      <c r="K261" s="420">
        <f t="shared" si="22"/>
        <v>3138</v>
      </c>
      <c r="L261" s="412"/>
    </row>
    <row r="262" spans="1:12" x14ac:dyDescent="0.2">
      <c r="A262" s="1813" t="s">
        <v>107</v>
      </c>
      <c r="B262" s="267">
        <v>2560</v>
      </c>
      <c r="C262" s="413"/>
      <c r="D262" s="412">
        <f>2095+1137</f>
        <v>3232</v>
      </c>
      <c r="E262" s="413"/>
      <c r="F262" s="413"/>
      <c r="G262" s="413"/>
      <c r="H262" s="413"/>
      <c r="I262" s="413"/>
      <c r="J262" s="413"/>
      <c r="K262" s="420">
        <f t="shared" si="22"/>
        <v>3232</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14157</v>
      </c>
      <c r="E264" s="413"/>
      <c r="F264" s="413"/>
      <c r="G264" s="413"/>
      <c r="H264" s="413"/>
      <c r="I264" s="413"/>
      <c r="J264" s="413"/>
      <c r="K264" s="415">
        <f>SUM(K257:K263)</f>
        <v>14157</v>
      </c>
      <c r="L264" s="415">
        <f>SUM(L257:L263)</f>
        <v>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27868</v>
      </c>
      <c r="E273" s="413"/>
      <c r="F273" s="413"/>
      <c r="G273" s="413"/>
      <c r="H273" s="413"/>
      <c r="I273" s="413"/>
      <c r="J273" s="413"/>
      <c r="K273" s="425">
        <f>SUM(K232,K237,K251,K255,K264,K271,K272)</f>
        <v>27868</v>
      </c>
      <c r="L273" s="425">
        <f>SUM(L232,L237,L251,L255,L264,L271,L272)</f>
        <v>0</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44851</v>
      </c>
      <c r="E288" s="413"/>
      <c r="F288" s="413"/>
      <c r="G288" s="413"/>
      <c r="H288" s="415">
        <f>H286</f>
        <v>0</v>
      </c>
      <c r="I288" s="413"/>
      <c r="J288" s="413"/>
      <c r="K288" s="415">
        <f>SUM(K223,K273,K274,K278,K286,K287)</f>
        <v>44851</v>
      </c>
      <c r="L288" s="415">
        <f>SUM(L223,L273,L274,L278,L286,L287)</f>
        <v>42876</v>
      </c>
    </row>
    <row r="289" spans="1:14" ht="23.25" thickTop="1" x14ac:dyDescent="0.2">
      <c r="A289" s="901" t="s">
        <v>1177</v>
      </c>
      <c r="B289" s="902"/>
      <c r="C289" s="413"/>
      <c r="D289" s="416"/>
      <c r="E289" s="413"/>
      <c r="F289" s="413"/>
      <c r="G289" s="413"/>
      <c r="H289" s="441"/>
      <c r="I289" s="413"/>
      <c r="J289" s="413"/>
      <c r="K289" s="440">
        <f>'Revenues 9-14'!G275-'Expenditures 15-22'!K288</f>
        <v>-14004</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7808</v>
      </c>
      <c r="F314" s="436"/>
      <c r="G314" s="436"/>
      <c r="H314" s="436"/>
      <c r="I314" s="436"/>
      <c r="J314" s="436"/>
      <c r="K314" s="1061">
        <f t="shared" si="24"/>
        <v>7808</v>
      </c>
      <c r="L314" s="436">
        <v>9000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22000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3572</v>
      </c>
      <c r="F320" s="436"/>
      <c r="G320" s="436"/>
      <c r="H320" s="436"/>
      <c r="I320" s="436"/>
      <c r="J320" s="436"/>
      <c r="K320" s="1061">
        <f t="shared" si="24"/>
        <v>3572</v>
      </c>
      <c r="L320" s="436"/>
      <c r="M320" s="909"/>
      <c r="N320" s="909"/>
    </row>
    <row r="321" spans="1:14" s="19" customFormat="1" x14ac:dyDescent="0.2">
      <c r="A321" s="1848" t="s">
        <v>552</v>
      </c>
      <c r="B321" s="528" t="s">
        <v>1348</v>
      </c>
      <c r="C321" s="691"/>
      <c r="D321" s="691"/>
      <c r="E321" s="691">
        <v>16673</v>
      </c>
      <c r="F321" s="691"/>
      <c r="G321" s="691"/>
      <c r="H321" s="691"/>
      <c r="I321" s="691"/>
      <c r="J321" s="691"/>
      <c r="K321" s="1223">
        <f>SUM(C321:J321)</f>
        <v>16673</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28053</v>
      </c>
      <c r="F323" s="1062">
        <f t="shared" si="25"/>
        <v>0</v>
      </c>
      <c r="G323" s="1062">
        <f t="shared" si="25"/>
        <v>0</v>
      </c>
      <c r="H323" s="1062">
        <f t="shared" si="25"/>
        <v>0</v>
      </c>
      <c r="I323" s="1062">
        <f t="shared" si="25"/>
        <v>0</v>
      </c>
      <c r="J323" s="1062">
        <f t="shared" si="25"/>
        <v>0</v>
      </c>
      <c r="K323" s="1062">
        <f>SUM(K312:K322)</f>
        <v>28053</v>
      </c>
      <c r="L323" s="1062">
        <f>SUM(L312:L322)</f>
        <v>31000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28053</v>
      </c>
      <c r="F331" s="1062">
        <f t="shared" si="26"/>
        <v>0</v>
      </c>
      <c r="G331" s="1062">
        <f t="shared" si="26"/>
        <v>0</v>
      </c>
      <c r="H331" s="1062">
        <f>SUM(H323,H329)</f>
        <v>0</v>
      </c>
      <c r="I331" s="1062">
        <f t="shared" si="26"/>
        <v>0</v>
      </c>
      <c r="J331" s="1062">
        <f t="shared" si="26"/>
        <v>0</v>
      </c>
      <c r="K331" s="1062">
        <f>SUM(K323,K329)</f>
        <v>28053</v>
      </c>
      <c r="L331" s="425">
        <f>SUM(L323,L329,L330)</f>
        <v>31000</v>
      </c>
    </row>
    <row r="332" spans="1:14" ht="12.75" customHeight="1" thickTop="1" x14ac:dyDescent="0.2">
      <c r="A332" s="2238" t="s">
        <v>1177</v>
      </c>
      <c r="B332" s="2239"/>
      <c r="C332" s="413"/>
      <c r="D332" s="413"/>
      <c r="E332" s="413"/>
      <c r="F332" s="413"/>
      <c r="G332" s="413"/>
      <c r="H332" s="413"/>
      <c r="I332" s="413"/>
      <c r="J332" s="413"/>
      <c r="K332" s="1065">
        <f>'Revenues 9-14'!J275-'Expenditures 15-22'!K331</f>
        <v>45027</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v>483246</v>
      </c>
    </row>
    <row r="338" spans="1:14" x14ac:dyDescent="0.2">
      <c r="A338" s="1813" t="s">
        <v>221</v>
      </c>
      <c r="B338" s="267">
        <v>2540</v>
      </c>
      <c r="C338" s="412"/>
      <c r="D338" s="412"/>
      <c r="E338" s="412"/>
      <c r="F338" s="412"/>
      <c r="G338" s="412">
        <v>403430</v>
      </c>
      <c r="H338" s="412"/>
      <c r="I338" s="436"/>
      <c r="J338" s="436"/>
      <c r="K338" s="414">
        <f>SUM(C338:J338)</f>
        <v>403430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403430</v>
      </c>
      <c r="H339" s="415">
        <f t="shared" si="27"/>
        <v>0</v>
      </c>
      <c r="I339" s="415">
        <f t="shared" si="27"/>
        <v>0</v>
      </c>
      <c r="J339" s="415">
        <f t="shared" si="27"/>
        <v>0</v>
      </c>
      <c r="K339" s="415">
        <f t="shared" si="27"/>
        <v>403430</v>
      </c>
      <c r="L339" s="415">
        <f t="shared" si="27"/>
        <v>483246</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403430</v>
      </c>
      <c r="H341" s="415">
        <f t="shared" si="28"/>
        <v>0</v>
      </c>
      <c r="I341" s="415">
        <f t="shared" si="28"/>
        <v>0</v>
      </c>
      <c r="J341" s="415">
        <f t="shared" si="28"/>
        <v>0</v>
      </c>
      <c r="K341" s="415">
        <f t="shared" si="28"/>
        <v>403430</v>
      </c>
      <c r="L341" s="415">
        <f t="shared" si="28"/>
        <v>483246</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403430</v>
      </c>
      <c r="H354" s="415">
        <f t="shared" si="29"/>
        <v>0</v>
      </c>
      <c r="I354" s="415">
        <f t="shared" si="29"/>
        <v>0</v>
      </c>
      <c r="J354" s="415">
        <f t="shared" si="29"/>
        <v>0</v>
      </c>
      <c r="K354" s="415">
        <f t="shared" si="29"/>
        <v>403430</v>
      </c>
      <c r="L354" s="415">
        <f>SUM(L341,L344,L352,L353)</f>
        <v>483246</v>
      </c>
    </row>
    <row r="355" spans="1:14" ht="23.25" thickTop="1" x14ac:dyDescent="0.2">
      <c r="A355" s="1852" t="s">
        <v>1177</v>
      </c>
      <c r="B355" s="469"/>
      <c r="C355" s="432"/>
      <c r="D355" s="432"/>
      <c r="E355" s="419"/>
      <c r="F355" s="419"/>
      <c r="G355" s="419"/>
      <c r="H355" s="419"/>
      <c r="I355" s="419"/>
      <c r="J355" s="417"/>
      <c r="K355" s="414">
        <f>'Revenues 9-14'!K275-'Expenditures 15-22'!K354</f>
        <v>-402572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39" sqref="G3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721812</v>
      </c>
      <c r="C4" s="512">
        <v>293172</v>
      </c>
      <c r="D4" s="561">
        <f>B4-C4</f>
        <v>428640</v>
      </c>
      <c r="E4" s="512">
        <v>742134</v>
      </c>
      <c r="F4" s="561">
        <f>E4-C4</f>
        <v>448962</v>
      </c>
    </row>
    <row r="5" spans="1:6" ht="13.7" customHeight="1" x14ac:dyDescent="0.2">
      <c r="A5" s="545" t="s">
        <v>1038</v>
      </c>
      <c r="B5" s="560">
        <f>'Revenues 9-14'!D5</f>
        <v>75829</v>
      </c>
      <c r="C5" s="512">
        <v>30795</v>
      </c>
      <c r="D5" s="561">
        <f t="shared" ref="D5:D18" si="0">B5-C5</f>
        <v>45034</v>
      </c>
      <c r="E5" s="512">
        <v>77955</v>
      </c>
      <c r="F5" s="561">
        <f>E5-C5</f>
        <v>47160</v>
      </c>
    </row>
    <row r="6" spans="1:6" ht="13.7" customHeight="1" x14ac:dyDescent="0.2">
      <c r="A6" s="545" t="s">
        <v>480</v>
      </c>
      <c r="B6" s="560">
        <f>'Revenues 9-14'!E5</f>
        <v>91358</v>
      </c>
      <c r="C6" s="512">
        <v>34559</v>
      </c>
      <c r="D6" s="561">
        <f t="shared" si="0"/>
        <v>56799</v>
      </c>
      <c r="E6" s="512">
        <v>87481</v>
      </c>
      <c r="F6" s="561">
        <f t="shared" ref="F6:F18" si="1">E6-C6</f>
        <v>52922</v>
      </c>
    </row>
    <row r="7" spans="1:6" ht="13.7" customHeight="1" x14ac:dyDescent="0.2">
      <c r="A7" s="545" t="s">
        <v>162</v>
      </c>
      <c r="B7" s="560">
        <f>'Revenues 9-14'!F5</f>
        <v>36398</v>
      </c>
      <c r="C7" s="512">
        <v>14782</v>
      </c>
      <c r="D7" s="561">
        <f t="shared" si="0"/>
        <v>21616</v>
      </c>
      <c r="E7" s="512">
        <v>37419</v>
      </c>
      <c r="F7" s="561">
        <f t="shared" si="1"/>
        <v>22637</v>
      </c>
    </row>
    <row r="8" spans="1:6" ht="13.7" customHeight="1" x14ac:dyDescent="0.2">
      <c r="A8" s="545" t="s">
        <v>1405</v>
      </c>
      <c r="B8" s="560">
        <f>'Revenues 9-14'!G5</f>
        <v>15261</v>
      </c>
      <c r="C8" s="512">
        <v>12878</v>
      </c>
      <c r="D8" s="561">
        <f t="shared" si="0"/>
        <v>2383</v>
      </c>
      <c r="E8" s="512">
        <v>32601</v>
      </c>
      <c r="F8" s="561">
        <f t="shared" si="1"/>
        <v>19723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15166</v>
      </c>
      <c r="C10" s="512">
        <v>6159</v>
      </c>
      <c r="D10" s="561">
        <f t="shared" si="0"/>
        <v>9007</v>
      </c>
      <c r="E10" s="512">
        <v>15591</v>
      </c>
      <c r="F10" s="561">
        <f t="shared" si="1"/>
        <v>9432</v>
      </c>
    </row>
    <row r="11" spans="1:6" x14ac:dyDescent="0.2">
      <c r="A11" s="545" t="s">
        <v>478</v>
      </c>
      <c r="B11" s="560">
        <f>'Revenues 9-14'!J5</f>
        <v>72798</v>
      </c>
      <c r="C11" s="512">
        <v>53330</v>
      </c>
      <c r="D11" s="561">
        <f t="shared" si="0"/>
        <v>19468</v>
      </c>
      <c r="E11" s="512">
        <v>135000</v>
      </c>
      <c r="F11" s="561">
        <f t="shared" si="1"/>
        <v>81670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15166</v>
      </c>
      <c r="C13" s="512">
        <v>6159</v>
      </c>
      <c r="D13" s="561">
        <f t="shared" si="0"/>
        <v>9007</v>
      </c>
      <c r="E13" s="512">
        <v>15591</v>
      </c>
      <c r="F13" s="561">
        <f>E13-C13</f>
        <v>9432</v>
      </c>
    </row>
    <row r="14" spans="1:6" ht="13.7" customHeight="1" x14ac:dyDescent="0.2">
      <c r="A14" s="545" t="s">
        <v>479</v>
      </c>
      <c r="B14" s="560">
        <f>SUM('Revenues 9-14'!C7:D7,'Revenues 9-14'!F7:H7)</f>
        <v>6067</v>
      </c>
      <c r="C14" s="512">
        <v>2464</v>
      </c>
      <c r="D14" s="561">
        <f t="shared" si="0"/>
        <v>3603</v>
      </c>
      <c r="E14" s="512">
        <v>6236</v>
      </c>
      <c r="F14" s="561">
        <f>E14-C14</f>
        <v>3772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15261</v>
      </c>
      <c r="C16" s="512">
        <v>12878</v>
      </c>
      <c r="D16" s="561">
        <f t="shared" si="0"/>
        <v>2383</v>
      </c>
      <c r="E16" s="512">
        <v>32601</v>
      </c>
      <c r="F16" s="561">
        <f t="shared" si="1"/>
        <v>19723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1065116</v>
      </c>
      <c r="C19" s="562">
        <f>SUM(C4:C18)</f>
        <v>467176</v>
      </c>
      <c r="D19" s="562">
        <f>SUM(D4:D18)</f>
        <v>597940</v>
      </c>
      <c r="E19" s="562">
        <f>SUM(E4:E18)</f>
        <v>1182609</v>
      </c>
      <c r="F19" s="562">
        <f>SUM(F4:F18)</f>
        <v>715433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J33" sqref="J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5" t="s">
        <v>1940</v>
      </c>
      <c r="D2" s="1625" t="s">
        <v>1941</v>
      </c>
      <c r="E2" s="1625" t="s">
        <v>1942</v>
      </c>
      <c r="F2" s="1625"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0">
        <f>SUM(C4+D4)-E4</f>
        <v>0</v>
      </c>
    </row>
    <row r="5" spans="1:7" ht="13.5" thickTop="1" x14ac:dyDescent="0.2">
      <c r="A5" s="2288" t="s">
        <v>1324</v>
      </c>
      <c r="B5" s="2273"/>
      <c r="C5" s="2281"/>
      <c r="D5" s="2282"/>
      <c r="E5" s="2282"/>
      <c r="F5" s="2283"/>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9" t="s">
        <v>735</v>
      </c>
      <c r="B15" s="2290"/>
      <c r="C15" s="1600">
        <f>SUM(C6:C14)</f>
        <v>0</v>
      </c>
      <c r="D15" s="1600">
        <f>SUM(D6:D14)</f>
        <v>0</v>
      </c>
      <c r="E15" s="1600">
        <f>SUM(E6:E14)</f>
        <v>0</v>
      </c>
      <c r="F15" s="1600">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1"/>
      <c r="D17" s="512"/>
      <c r="E17" s="1601"/>
      <c r="F17" s="1600">
        <f>SUM(C17+D17)-E17</f>
        <v>0</v>
      </c>
    </row>
    <row r="18" spans="1:11" ht="12.75" customHeight="1" thickTop="1" thickBot="1" x14ac:dyDescent="0.25">
      <c r="A18" s="2299" t="s">
        <v>7</v>
      </c>
      <c r="B18" s="2300"/>
      <c r="C18" s="1601"/>
      <c r="D18" s="512"/>
      <c r="E18" s="1601"/>
      <c r="F18" s="1600">
        <f>SUM(C18+D18)-E18</f>
        <v>0</v>
      </c>
    </row>
    <row r="19" spans="1:11" ht="12.75" customHeight="1" thickTop="1" thickBot="1" x14ac:dyDescent="0.25">
      <c r="A19" s="2299" t="s">
        <v>454</v>
      </c>
      <c r="B19" s="2300"/>
      <c r="C19" s="1601"/>
      <c r="D19" s="512"/>
      <c r="E19" s="1601"/>
      <c r="F19" s="1600">
        <f>SUM(C19+D19)-E19</f>
        <v>0</v>
      </c>
    </row>
    <row r="20" spans="1:11" ht="12.75" customHeight="1" thickTop="1" thickBot="1" x14ac:dyDescent="0.25">
      <c r="A20" s="2301" t="s">
        <v>527</v>
      </c>
      <c r="B20" s="2302"/>
      <c r="C20" s="1601"/>
      <c r="D20" s="512"/>
      <c r="E20" s="1601"/>
      <c r="F20" s="1600">
        <f>SUM(C20+D20)-E20</f>
        <v>0</v>
      </c>
    </row>
    <row r="21" spans="1:11" ht="14.25" thickTop="1" thickBot="1" x14ac:dyDescent="0.25">
      <c r="A21" s="2274" t="s">
        <v>736</v>
      </c>
      <c r="B21" s="2290"/>
      <c r="C21" s="1600">
        <f>SUM(C17:C20)</f>
        <v>0</v>
      </c>
      <c r="D21" s="1600">
        <f>SUM(D17:D20)</f>
        <v>0</v>
      </c>
      <c r="E21" s="1600">
        <f>SUM(E17:E20)</f>
        <v>0</v>
      </c>
      <c r="F21" s="1600">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0">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0">
        <f>SUM(C25+D25)-E25</f>
        <v>0</v>
      </c>
      <c r="G25" s="685"/>
    </row>
    <row r="26" spans="1:11" ht="13.5" thickTop="1" x14ac:dyDescent="0.2">
      <c r="A26" s="2272" t="s">
        <v>762</v>
      </c>
      <c r="B26" s="2273"/>
      <c r="C26" s="1602"/>
      <c r="D26" s="1602"/>
      <c r="E26" s="1602"/>
      <c r="F26" s="1603"/>
    </row>
    <row r="27" spans="1:11" ht="13.5" thickBot="1" x14ac:dyDescent="0.25">
      <c r="A27" s="2274" t="s">
        <v>1260</v>
      </c>
      <c r="B27" s="2275"/>
      <c r="C27" s="512"/>
      <c r="D27" s="512"/>
      <c r="E27" s="512"/>
      <c r="F27" s="1600">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2112</v>
      </c>
      <c r="B31" s="658">
        <v>41153</v>
      </c>
      <c r="C31" s="1102">
        <v>150000</v>
      </c>
      <c r="D31" s="1606">
        <v>4</v>
      </c>
      <c r="E31" s="1102">
        <v>95000</v>
      </c>
      <c r="F31" s="1102"/>
      <c r="G31" s="1102"/>
      <c r="H31" s="1102">
        <v>30000</v>
      </c>
      <c r="I31" s="1103">
        <f>((E31+F31)-H31)+G31</f>
        <v>65000</v>
      </c>
      <c r="J31" s="1102">
        <v>65000</v>
      </c>
      <c r="K31" s="118"/>
    </row>
    <row r="32" spans="1:11" ht="12" customHeight="1" x14ac:dyDescent="0.2">
      <c r="A32" s="1104" t="s">
        <v>2112</v>
      </c>
      <c r="B32" s="658">
        <v>41852</v>
      </c>
      <c r="C32" s="1102">
        <v>585000</v>
      </c>
      <c r="D32" s="1606">
        <v>4</v>
      </c>
      <c r="E32" s="1102">
        <v>585000</v>
      </c>
      <c r="F32" s="1102"/>
      <c r="G32" s="1102"/>
      <c r="H32" s="1102">
        <v>30790</v>
      </c>
      <c r="I32" s="1103">
        <f>((E32+F32)-H32)+G32</f>
        <v>554210</v>
      </c>
      <c r="J32" s="1102">
        <v>554210</v>
      </c>
      <c r="K32" s="118"/>
    </row>
    <row r="33" spans="1:11" ht="12" customHeight="1" x14ac:dyDescent="0.2">
      <c r="A33" s="1104" t="s">
        <v>2113</v>
      </c>
      <c r="B33" s="658">
        <v>41844</v>
      </c>
      <c r="C33" s="1102">
        <v>49900</v>
      </c>
      <c r="D33" s="1606">
        <v>2</v>
      </c>
      <c r="E33" s="1102">
        <v>47405</v>
      </c>
      <c r="F33" s="1102"/>
      <c r="G33" s="1102"/>
      <c r="H33" s="1102">
        <v>2495</v>
      </c>
      <c r="I33" s="1103">
        <f t="shared" ref="I33:I48" si="1">((E33+F33)-H33)+G33</f>
        <v>44910</v>
      </c>
      <c r="J33" s="1102">
        <v>44910</v>
      </c>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784900</v>
      </c>
      <c r="D49" s="1605"/>
      <c r="E49" s="1103">
        <f t="shared" ref="E49:J49" si="2">SUM(E31:E48)</f>
        <v>727405</v>
      </c>
      <c r="F49" s="1103">
        <f t="shared" si="2"/>
        <v>0</v>
      </c>
      <c r="G49" s="1103">
        <f t="shared" si="2"/>
        <v>0</v>
      </c>
      <c r="H49" s="1103">
        <f t="shared" si="2"/>
        <v>63285</v>
      </c>
      <c r="I49" s="1103">
        <f t="shared" si="2"/>
        <v>664120</v>
      </c>
      <c r="J49" s="1103">
        <f t="shared" si="2"/>
        <v>664120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4" sqref="H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5" t="s">
        <v>1077</v>
      </c>
      <c r="G2" s="1886" t="s">
        <v>101</v>
      </c>
      <c r="H2" s="1886" t="s">
        <v>479</v>
      </c>
      <c r="I2" s="1886" t="s">
        <v>1379</v>
      </c>
      <c r="J2" s="1886" t="s">
        <v>1022</v>
      </c>
      <c r="K2" s="1886"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6067</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6067</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v>6067</v>
      </c>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6067</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7" t="s">
        <v>1906</v>
      </c>
      <c r="B33" s="113"/>
      <c r="C33" s="113"/>
      <c r="D33" s="113"/>
      <c r="E33" s="113"/>
      <c r="F33" s="113"/>
      <c r="G33" s="573"/>
      <c r="H33" s="2334"/>
      <c r="I33" s="2333"/>
      <c r="J33" s="2333"/>
      <c r="K33" s="2333"/>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6" sqref="K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5000</v>
      </c>
      <c r="D5" s="642"/>
      <c r="E5" s="642"/>
      <c r="F5" s="1067">
        <f>(C5+D5)-E5</f>
        <v>5000</v>
      </c>
      <c r="G5" s="638"/>
      <c r="H5" s="644"/>
      <c r="I5" s="644"/>
      <c r="J5" s="644"/>
      <c r="K5" s="649"/>
      <c r="L5" s="1066">
        <f>F5-K5</f>
        <v>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668984</v>
      </c>
      <c r="D8" s="643"/>
      <c r="E8" s="643"/>
      <c r="F8" s="1067">
        <f>(C8+D8)-E8</f>
        <v>668984</v>
      </c>
      <c r="G8" s="639">
        <v>50</v>
      </c>
      <c r="H8" s="575">
        <f>427924+49528</f>
        <v>477452</v>
      </c>
      <c r="I8" s="575">
        <f>8973+3682</f>
        <v>12655</v>
      </c>
      <c r="J8" s="575"/>
      <c r="K8" s="1066">
        <f>(H8+I8)-J8</f>
        <v>490107</v>
      </c>
      <c r="L8" s="1066">
        <f>F8-K8</f>
        <v>178877</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128889</v>
      </c>
      <c r="D10" s="1068">
        <v>403430</v>
      </c>
      <c r="E10" s="1068"/>
      <c r="F10" s="1069">
        <f>(C10+D10)-E10</f>
        <v>532319</v>
      </c>
      <c r="G10" s="639">
        <v>20</v>
      </c>
      <c r="H10" s="1070">
        <v>19332</v>
      </c>
      <c r="I10" s="1070">
        <f>6444+20172</f>
        <v>26616</v>
      </c>
      <c r="J10" s="1070"/>
      <c r="K10" s="1066">
        <f>(H10+I10)-J10</f>
        <v>45948</v>
      </c>
      <c r="L10" s="1066">
        <f>F10-K10</f>
        <v>486371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340423</v>
      </c>
      <c r="D12" s="643"/>
      <c r="E12" s="643"/>
      <c r="F12" s="1067">
        <f>(C12+D12)-E12</f>
        <v>340423</v>
      </c>
      <c r="G12" s="639">
        <v>10</v>
      </c>
      <c r="H12" s="575">
        <v>266219</v>
      </c>
      <c r="I12" s="575">
        <v>11813</v>
      </c>
      <c r="J12" s="575"/>
      <c r="K12" s="1066">
        <f>(H12+I12)-J12</f>
        <v>278032</v>
      </c>
      <c r="L12" s="1066">
        <f>F12-K12</f>
        <v>62391</v>
      </c>
    </row>
    <row r="13" spans="1:14" ht="14.25" thickTop="1" thickBot="1" x14ac:dyDescent="0.25">
      <c r="A13" s="654" t="s">
        <v>1336</v>
      </c>
      <c r="B13" s="286">
        <v>252</v>
      </c>
      <c r="C13" s="643">
        <v>68879</v>
      </c>
      <c r="D13" s="643"/>
      <c r="E13" s="643"/>
      <c r="F13" s="1067">
        <f>(C13+D13)-E13</f>
        <v>68879</v>
      </c>
      <c r="G13" s="639">
        <v>5</v>
      </c>
      <c r="H13" s="575">
        <v>68879</v>
      </c>
      <c r="I13" s="575"/>
      <c r="J13" s="575"/>
      <c r="K13" s="1066">
        <f>(H13+I13)-J13</f>
        <v>68879</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1212175</v>
      </c>
      <c r="D16" s="645">
        <f>SUM(D3,D5:D6,D8:D10,D12:D15)</f>
        <v>403430</v>
      </c>
      <c r="E16" s="645">
        <f>SUM(E3,E5:E6,E8:E10,E12:E15)</f>
        <v>0</v>
      </c>
      <c r="F16" s="645">
        <f>SUM(F3,F5:F6,F8:F10,F12:F15)</f>
        <v>1615605</v>
      </c>
      <c r="G16" s="639"/>
      <c r="H16" s="645">
        <f>SUM(H3,H6,H8:H10,H12:H14,)</f>
        <v>831882</v>
      </c>
      <c r="I16" s="645">
        <f>SUM(I3,I6,I8:I10,I12:I14,)</f>
        <v>51084</v>
      </c>
      <c r="J16" s="645">
        <f>SUM(J3,J6,J8:J10,J12:J14,)</f>
        <v>0</v>
      </c>
      <c r="K16" s="1067">
        <f>(H16+I16)-J16</f>
        <v>882966</v>
      </c>
      <c r="L16" s="1067">
        <f>F16-K16</f>
        <v>732639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51084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A2" sqref="A2"/>
      <selection pane="bottomLeft" activeCell="F71" sqref="F7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1147016</v>
      </c>
      <c r="G8" s="358"/>
    </row>
    <row r="9" spans="1:7" ht="12" customHeight="1" x14ac:dyDescent="0.2">
      <c r="A9" s="360" t="s">
        <v>539</v>
      </c>
      <c r="B9" s="944" t="s">
        <v>1872</v>
      </c>
      <c r="C9" s="359"/>
      <c r="D9" s="360" t="s">
        <v>591</v>
      </c>
      <c r="E9" s="579"/>
      <c r="F9" s="946">
        <f>'Expenditures 15-22'!K150</f>
        <v>113430</v>
      </c>
      <c r="G9" s="947"/>
    </row>
    <row r="10" spans="1:7" ht="12" customHeight="1" x14ac:dyDescent="0.2">
      <c r="A10" s="360" t="s">
        <v>589</v>
      </c>
      <c r="B10" s="944" t="s">
        <v>1873</v>
      </c>
      <c r="C10" s="359"/>
      <c r="D10" s="360" t="s">
        <v>591</v>
      </c>
      <c r="E10" s="579"/>
      <c r="F10" s="946">
        <f>'Expenditures 15-22'!K168</f>
        <v>101170</v>
      </c>
      <c r="G10" s="947"/>
    </row>
    <row r="11" spans="1:7" ht="12" customHeight="1" x14ac:dyDescent="0.2">
      <c r="A11" s="360" t="s">
        <v>540</v>
      </c>
      <c r="B11" s="944" t="s">
        <v>1874</v>
      </c>
      <c r="C11" s="359"/>
      <c r="D11" s="360" t="s">
        <v>591</v>
      </c>
      <c r="E11" s="579"/>
      <c r="F11" s="946">
        <f>'Expenditures 15-22'!K204</f>
        <v>29815</v>
      </c>
      <c r="G11" s="947"/>
    </row>
    <row r="12" spans="1:7" ht="12" customHeight="1" x14ac:dyDescent="0.2">
      <c r="A12" s="360" t="s">
        <v>541</v>
      </c>
      <c r="B12" s="944" t="s">
        <v>1875</v>
      </c>
      <c r="C12" s="359"/>
      <c r="D12" s="360" t="s">
        <v>591</v>
      </c>
      <c r="E12" s="579"/>
      <c r="F12" s="946">
        <f>'Expenditures 15-22'!K288</f>
        <v>44851</v>
      </c>
      <c r="G12" s="947"/>
    </row>
    <row r="13" spans="1:7" ht="12" customHeight="1" x14ac:dyDescent="0.2">
      <c r="A13" s="360" t="s">
        <v>113</v>
      </c>
      <c r="B13" s="944" t="s">
        <v>1876</v>
      </c>
      <c r="C13" s="359"/>
      <c r="D13" s="360" t="s">
        <v>591</v>
      </c>
      <c r="E13" s="579"/>
      <c r="F13" s="946">
        <f>'Expenditures 15-22'!K331</f>
        <v>28053</v>
      </c>
      <c r="G13" s="948"/>
    </row>
    <row r="14" spans="1:7" ht="12" customHeight="1" thickBot="1" x14ac:dyDescent="0.25">
      <c r="A14" s="949"/>
      <c r="B14" s="580"/>
      <c r="C14" s="581"/>
      <c r="D14" s="1004" t="s">
        <v>591</v>
      </c>
      <c r="E14" s="592" t="s">
        <v>1134</v>
      </c>
      <c r="F14" s="950">
        <f>SUM(F8:F13)</f>
        <v>1464335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53340</v>
      </c>
      <c r="G53" s="358"/>
    </row>
    <row r="54" spans="1:7" ht="12" customHeight="1" x14ac:dyDescent="0.2">
      <c r="A54" s="360" t="s">
        <v>538</v>
      </c>
      <c r="B54" s="360" t="s">
        <v>1884</v>
      </c>
      <c r="C54" s="965" t="s">
        <v>1160</v>
      </c>
      <c r="D54" s="961" t="s">
        <v>1302</v>
      </c>
      <c r="E54" s="579"/>
      <c r="F54" s="1108">
        <f>'Expenditures 15-22'!G114</f>
        <v>7046</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50000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63285</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97</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173768</v>
      </c>
      <c r="G75" s="358"/>
    </row>
    <row r="76" spans="1:8" s="971" customFormat="1" ht="12" customHeight="1" thickTop="1" thickBot="1" x14ac:dyDescent="0.25">
      <c r="A76" s="585"/>
      <c r="B76" s="583"/>
      <c r="C76" s="584"/>
      <c r="D76" s="970" t="s">
        <v>1858</v>
      </c>
      <c r="E76" s="595"/>
      <c r="F76" s="1114">
        <f>(F14-F75)</f>
        <v>1290567</v>
      </c>
      <c r="G76" s="360"/>
    </row>
    <row r="77" spans="1:8" s="971" customFormat="1" ht="12" customHeight="1" thickTop="1" x14ac:dyDescent="0.2">
      <c r="A77" s="586"/>
      <c r="B77" s="583"/>
      <c r="C77" s="584"/>
      <c r="D77" s="970" t="s">
        <v>1948</v>
      </c>
      <c r="E77" s="595"/>
      <c r="F77" s="1621">
        <v>95</v>
      </c>
      <c r="G77" s="361"/>
      <c r="H77" s="360"/>
    </row>
    <row r="78" spans="1:8" s="971" customFormat="1" ht="12" customHeight="1" thickBot="1" x14ac:dyDescent="0.25">
      <c r="A78" s="587"/>
      <c r="B78" s="583"/>
      <c r="C78" s="584"/>
      <c r="D78" s="970" t="s">
        <v>1928</v>
      </c>
      <c r="E78" s="595" t="s">
        <v>1134</v>
      </c>
      <c r="F78" s="1115">
        <f>IF(F77&gt;0,F76/F77," Complete Line 77")</f>
        <v>13584.915789473684</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10103</v>
      </c>
      <c r="G93" s="979"/>
    </row>
    <row r="94" spans="1:7" ht="12" customHeight="1" x14ac:dyDescent="0.2">
      <c r="A94" s="980" t="s">
        <v>147</v>
      </c>
      <c r="B94" s="980" t="s">
        <v>183</v>
      </c>
      <c r="C94" s="977">
        <v>1700</v>
      </c>
      <c r="D94" s="986" t="str">
        <f>'Revenues 9-14'!A82</f>
        <v>Total District/School Activity Income</v>
      </c>
      <c r="E94" s="386"/>
      <c r="F94" s="1073">
        <f>SUM('Revenues 9-14'!C82,'Revenues 9-14'!D82)</f>
        <v>6281</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1077</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23907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144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5498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22670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24734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4895</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99309</v>
      </c>
    </row>
    <row r="176" spans="1:7" ht="12" customHeight="1" x14ac:dyDescent="0.2">
      <c r="A176" s="588"/>
      <c r="B176" s="589"/>
      <c r="C176" s="590"/>
      <c r="D176" s="1002" t="s">
        <v>1925</v>
      </c>
      <c r="E176" s="1056"/>
      <c r="F176" s="1118">
        <f>'PCTC-OEPP 28-29'!F76-F175</f>
        <v>1191258</v>
      </c>
    </row>
    <row r="177" spans="1:7" ht="12" customHeight="1" x14ac:dyDescent="0.2">
      <c r="A177" s="588"/>
      <c r="B177" s="589"/>
      <c r="C177" s="590"/>
      <c r="D177" s="1002" t="s">
        <v>798</v>
      </c>
      <c r="E177" s="1056"/>
      <c r="F177" s="1118">
        <f>'Cap Outlay Deprec 27'!I18</f>
        <v>51084</v>
      </c>
    </row>
    <row r="178" spans="1:7" ht="12" customHeight="1" x14ac:dyDescent="0.2">
      <c r="A178" s="588"/>
      <c r="B178" s="589"/>
      <c r="C178" s="590"/>
      <c r="D178" s="1002" t="s">
        <v>1927</v>
      </c>
      <c r="E178" s="1056"/>
      <c r="F178" s="1118">
        <f>F176+F177</f>
        <v>1242342</v>
      </c>
    </row>
    <row r="179" spans="1:7" ht="12" customHeight="1" x14ac:dyDescent="0.2">
      <c r="A179" s="588"/>
      <c r="B179" s="591"/>
      <c r="C179" s="590"/>
      <c r="D179" s="1002" t="s">
        <v>1979</v>
      </c>
      <c r="E179" s="1056"/>
      <c r="F179" s="1119">
        <f>'PCTC-OEPP 28-29'!F77</f>
        <v>95</v>
      </c>
      <c r="G179" s="69"/>
    </row>
    <row r="180" spans="1:7" ht="12" customHeight="1" thickBot="1" x14ac:dyDescent="0.25">
      <c r="A180" s="588"/>
      <c r="B180" s="591"/>
      <c r="C180" s="590"/>
      <c r="D180" s="1002" t="s">
        <v>2070</v>
      </c>
      <c r="E180" s="1056" t="s">
        <v>2071</v>
      </c>
      <c r="F180" s="1120">
        <f>F178/F179</f>
        <v>13077.284210526315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30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731111</v>
      </c>
      <c r="F19" s="771"/>
      <c r="G19" s="773">
        <f>'Expenditures 15-22'!K33-SUM('Expenditures 15-22'!G33,'Expenditures 15-22'!I33)+'Expenditures 15-22'!D223</f>
        <v>731111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663</v>
      </c>
      <c r="B22" s="766"/>
      <c r="C22" s="765">
        <v>2200</v>
      </c>
      <c r="D22" s="771"/>
      <c r="E22" s="772">
        <f>'Expenditures 15-22'!K47-SUM('Expenditures 15-22'!G47,'Expenditures 15-22'!I47)+'Expenditures 15-22'!D237</f>
        <v>2884</v>
      </c>
      <c r="F22" s="771"/>
      <c r="G22" s="773">
        <f>'Expenditures 15-22'!K47-SUM('Expenditures 15-22'!G47,'Expenditures 15-22'!I47)+'Expenditures 15-22'!D237</f>
        <v>2884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238662</v>
      </c>
      <c r="F23" s="771"/>
      <c r="G23" s="772">
        <f>'Expenditures 15-22'!K53-SUM('Expenditures 15-22'!G53,'Expenditures 15-22'!I53)+'Expenditures 15-22'!D251+'Expenditures 15-22'!K323-SUM('Expenditures 15-22'!G323,'Expenditures 15-22'!I323)</f>
        <v>238662</v>
      </c>
      <c r="H23" s="287"/>
      <c r="I23" s="216"/>
    </row>
    <row r="24" spans="1:9" s="2" customFormat="1" ht="12" customHeight="1" x14ac:dyDescent="0.2">
      <c r="A24" s="770" t="s">
        <v>665</v>
      </c>
      <c r="B24" s="766"/>
      <c r="C24" s="765">
        <v>2400</v>
      </c>
      <c r="D24" s="771"/>
      <c r="E24" s="772">
        <f>'Expenditures 15-22'!K57-SUM('Expenditures 15-22'!G57,'Expenditures 15-22'!I57)+'Expenditures 15-22'!D255</f>
        <v>68016</v>
      </c>
      <c r="F24" s="771"/>
      <c r="G24" s="773">
        <f>'Expenditures 15-22'!K57-SUM('Expenditures 15-22'!G57,'Expenditures 15-22'!I57)+'Expenditures 15-22'!D255</f>
        <v>68016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17317</v>
      </c>
      <c r="E27" s="772">
        <f>E8</f>
        <v>0</v>
      </c>
      <c r="F27" s="772">
        <f>'Expenditures 15-22'!K60-SUM('Expenditures 15-22'!G60,'Expenditures 15-22'!I60)+'Expenditures 15-22'!D258-E8</f>
        <v>17317</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105141</v>
      </c>
      <c r="F28" s="775">
        <f>'Expenditures 15-22'!K61-SUM('Expenditures 15-22'!G61,'Expenditures 15-22'!I61)+'Expenditures 15-22'!K124-SUM('Expenditures 15-22'!G124,'Expenditures 15-22'!I124)+'Expenditures 15-22'!D260-E9</f>
        <v>105141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32856</v>
      </c>
      <c r="F29" s="771"/>
      <c r="G29" s="773">
        <f>'Expenditures 15-22'!K62-SUM('Expenditures 15-22'!G62,'Expenditures 15-22'!I62)+'Expenditures 15-22'!K125-SUM('Expenditures 15-22'!G125,'Expenditures 15-22'!I125)+'Expenditures 15-22'!K176-SUM('Expenditures 15-22'!G176,'Expenditures 15-22'!I176)+'Expenditures 15-22'!D261</f>
        <v>32856</v>
      </c>
      <c r="H29" s="395"/>
    </row>
    <row r="30" spans="1:9" ht="12" customHeight="1" x14ac:dyDescent="0.2">
      <c r="A30" s="770" t="s">
        <v>107</v>
      </c>
      <c r="B30" s="768"/>
      <c r="C30" s="765">
        <v>2560</v>
      </c>
      <c r="D30" s="771"/>
      <c r="E30" s="772">
        <f>'Expenditures 15-22'!K63-SUM('Expenditures 15-22'!G63,'Expenditures 15-22'!I63)+'Expenditures 15-22'!D262-E10</f>
        <v>54562</v>
      </c>
      <c r="F30" s="771"/>
      <c r="G30" s="772">
        <f>'Expenditures 15-22'!K63-SUM('Expenditures 15-22'!G63,'Expenditures 15-22'!I63)+'Expenditures 15-22'!D262-E10</f>
        <v>54562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17317</v>
      </c>
      <c r="E40" s="775">
        <f>SUM(E19:E39)</f>
        <v>1233232</v>
      </c>
      <c r="F40" s="775">
        <f>SUM(F19:F39)</f>
        <v>122458</v>
      </c>
      <c r="G40" s="775">
        <f>SUM(G19:G39)</f>
        <v>1128091</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17317</v>
      </c>
      <c r="F42" s="780" t="s">
        <v>564</v>
      </c>
      <c r="G42" s="776">
        <f>F40</f>
        <v>122458</v>
      </c>
    </row>
    <row r="43" spans="1:7" ht="12" customHeight="1" x14ac:dyDescent="0.2">
      <c r="A43" s="287"/>
      <c r="B43" s="216"/>
      <c r="C43" s="288"/>
      <c r="D43" s="780" t="s">
        <v>563</v>
      </c>
      <c r="E43" s="776">
        <f>E40</f>
        <v>1233232</v>
      </c>
      <c r="F43" s="780" t="s">
        <v>563</v>
      </c>
      <c r="G43" s="776">
        <f>G40</f>
        <v>1128091</v>
      </c>
    </row>
    <row r="44" spans="1:7" ht="12" customHeight="1" x14ac:dyDescent="0.2">
      <c r="A44" s="287"/>
      <c r="B44" s="216"/>
      <c r="C44" s="216"/>
      <c r="D44" s="790" t="s">
        <v>1187</v>
      </c>
      <c r="E44" s="791">
        <f>(E42/E43)</f>
        <v>1.4041964528977517E-2</v>
      </c>
      <c r="F44" s="790" t="s">
        <v>1187</v>
      </c>
      <c r="G44" s="791">
        <f>(G42/G43)</f>
        <v>0.10855329933489408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Creston CCSD 161</v>
      </c>
      <c r="C6" s="2367"/>
      <c r="D6" s="2367"/>
      <c r="E6" s="1992"/>
    </row>
    <row r="7" spans="1:7" ht="11.25" customHeight="1" x14ac:dyDescent="0.25">
      <c r="A7" s="1991"/>
      <c r="B7" s="2368">
        <f>COVER!A13</f>
        <v>47071161004</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2114</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J12" sqref="J1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Creston CCSD 161</v>
      </c>
      <c r="J6" s="2388"/>
    </row>
    <row r="7" spans="1:10" x14ac:dyDescent="0.2">
      <c r="A7" s="2389" t="s">
        <v>1037</v>
      </c>
      <c r="B7" s="2390"/>
      <c r="C7" s="2390"/>
      <c r="D7" s="2390"/>
      <c r="E7" s="2391"/>
      <c r="F7" s="1660"/>
      <c r="G7" s="1649"/>
      <c r="H7" s="1659" t="s">
        <v>438</v>
      </c>
      <c r="I7" s="2392">
        <f>COVER!A13</f>
        <v>47071161004</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171874</v>
      </c>
      <c r="F12" s="1688"/>
      <c r="G12" s="1687">
        <f t="shared" ref="G12:G18" si="0">SUM(E12:F12)</f>
        <v>171874</v>
      </c>
      <c r="H12" s="1689">
        <v>175200</v>
      </c>
      <c r="I12" s="1688"/>
      <c r="J12" s="1687">
        <f t="shared" ref="J12:J18" si="1">SUM(H12:I12)</f>
        <v>175200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171874</v>
      </c>
      <c r="F19" s="1695">
        <f t="shared" si="2"/>
        <v>0</v>
      </c>
      <c r="G19" s="1695">
        <f t="shared" si="2"/>
        <v>171874</v>
      </c>
      <c r="H19" s="1695">
        <f t="shared" si="2"/>
        <v>175200</v>
      </c>
      <c r="I19" s="1695">
        <f t="shared" si="2"/>
        <v>0</v>
      </c>
      <c r="J19" s="1695">
        <f t="shared" si="2"/>
        <v>175200</v>
      </c>
    </row>
    <row r="20" spans="1:10" ht="25.5" customHeight="1" thickTop="1" x14ac:dyDescent="0.2">
      <c r="A20" s="1683">
        <v>9</v>
      </c>
      <c r="B20" s="2399" t="s">
        <v>1954</v>
      </c>
      <c r="C20" s="2397"/>
      <c r="D20" s="2398"/>
      <c r="E20" s="1696"/>
      <c r="F20" s="1696"/>
      <c r="G20" s="1696"/>
      <c r="H20" s="1696"/>
      <c r="I20" s="1696"/>
      <c r="J20" s="1697">
        <f>IF(AND(G19&gt;0,J19&gt;0),(((J19-G19)/G19)),"Enter Budget Data")</f>
        <v>1.9351385317150936E-2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2109</v>
      </c>
    </row>
    <row r="6" spans="1:2" x14ac:dyDescent="0.2">
      <c r="A6" s="388">
        <v>2</v>
      </c>
      <c r="B6" t="s">
        <v>2110</v>
      </c>
    </row>
    <row r="7" spans="1:2" x14ac:dyDescent="0.2">
      <c r="A7" s="388">
        <v>3</v>
      </c>
      <c r="B7" t="s">
        <v>2111</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Creston CCSD 161</v>
      </c>
    </row>
    <row r="65" spans="2:2" x14ac:dyDescent="0.2">
      <c r="B65" s="397">
        <f>COVER!A13</f>
        <v>47071161004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31" sqref="E31"/>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5000" r:id="rId4">
          <objectPr defaultSize="0" r:id="rId5">
            <anchor moveWithCells="1">
              <from>
                <xdr:col>0</xdr:col>
                <xdr:colOff>876300</xdr:colOff>
                <xdr:row>3</xdr:row>
                <xdr:rowOff>57150</xdr:rowOff>
              </from>
              <to>
                <xdr:col>0</xdr:col>
                <xdr:colOff>1781175</xdr:colOff>
                <xdr:row>7</xdr:row>
                <xdr:rowOff>95250</xdr:rowOff>
              </to>
            </anchor>
          </objectPr>
        </oleObject>
      </mc:Choice>
      <mc:Fallback>
        <oleObject progId="Acrobat Document" dvAspect="DVASPECT_ICON" shapeId="85000" r:id="rId4"/>
      </mc:Fallback>
    </mc:AlternateContent>
    <mc:AlternateContent xmlns:mc="http://schemas.openxmlformats.org/markup-compatibility/2006">
      <mc:Choice Requires="x14">
        <oleObject progId="Acrobat Document" dvAspect="DVASPECT_ICON" shapeId="85001" r:id="rId6">
          <objectPr defaultSize="0" r:id="rId7">
            <anchor moveWithCells="1">
              <from>
                <xdr:col>0</xdr:col>
                <xdr:colOff>1952625</xdr:colOff>
                <xdr:row>3</xdr:row>
                <xdr:rowOff>57150</xdr:rowOff>
              </from>
              <to>
                <xdr:col>0</xdr:col>
                <xdr:colOff>2857500</xdr:colOff>
                <xdr:row>7</xdr:row>
                <xdr:rowOff>95250</xdr:rowOff>
              </to>
            </anchor>
          </objectPr>
        </oleObject>
      </mc:Choice>
      <mc:Fallback>
        <oleObject progId="Acrobat Document" dvAspect="DVASPECT_ICON" shapeId="85001" r:id="rId6"/>
      </mc:Fallback>
    </mc:AlternateContent>
    <mc:AlternateContent xmlns:mc="http://schemas.openxmlformats.org/markup-compatibility/2006">
      <mc:Choice Requires="x14">
        <oleObject progId="Acrobat Document" dvAspect="DVASPECT_ICON" shapeId="85002" r:id="rId8">
          <objectPr defaultSize="0" r:id="rId9">
            <anchor moveWithCells="1">
              <from>
                <xdr:col>1</xdr:col>
                <xdr:colOff>57150</xdr:colOff>
                <xdr:row>3</xdr:row>
                <xdr:rowOff>57150</xdr:rowOff>
              </from>
              <to>
                <xdr:col>2</xdr:col>
                <xdr:colOff>361950</xdr:colOff>
                <xdr:row>7</xdr:row>
                <xdr:rowOff>95250</xdr:rowOff>
              </to>
            </anchor>
          </objectPr>
        </oleObject>
      </mc:Choice>
      <mc:Fallback>
        <oleObject progId="Acrobat Document" dvAspect="DVASPECT_ICON" shapeId="85002" r:id="rId8"/>
      </mc:Fallback>
    </mc:AlternateContent>
    <mc:AlternateContent xmlns:mc="http://schemas.openxmlformats.org/markup-compatibility/2006">
      <mc:Choice Requires="x14">
        <oleObject progId="Acrobat Document" dvAspect="DVASPECT_ICON" shapeId="85003" r:id="rId10">
          <objectPr defaultSize="0" r:id="rId11">
            <anchor moveWithCells="1">
              <from>
                <xdr:col>2</xdr:col>
                <xdr:colOff>523875</xdr:colOff>
                <xdr:row>3</xdr:row>
                <xdr:rowOff>76200</xdr:rowOff>
              </from>
              <to>
                <xdr:col>4</xdr:col>
                <xdr:colOff>228600</xdr:colOff>
                <xdr:row>7</xdr:row>
                <xdr:rowOff>114300</xdr:rowOff>
              </to>
            </anchor>
          </objectPr>
        </oleObject>
      </mc:Choice>
      <mc:Fallback>
        <oleObject progId="Acrobat Document" dvAspect="DVASPECT_ICON" shapeId="85003"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961097</v>
      </c>
      <c r="C6" s="1630">
        <f>'Acct Summary 7-8'!D8</f>
        <v>76490</v>
      </c>
      <c r="D6" s="1630">
        <f>'Acct Summary 7-8'!F8</f>
        <v>42346</v>
      </c>
      <c r="E6" s="1630">
        <f>'Acct Summary 7-8'!I8</f>
        <v>15213</v>
      </c>
      <c r="F6" s="1630">
        <f>SUM(B6:E6)</f>
        <v>1095146</v>
      </c>
    </row>
    <row r="7" spans="1:8" s="1631" customFormat="1" ht="14.25" customHeight="1" thickBot="1" x14ac:dyDescent="0.25">
      <c r="A7" s="1629" t="s">
        <v>1694</v>
      </c>
      <c r="B7" s="1632">
        <f>'Acct Summary 7-8'!C17</f>
        <v>1147016</v>
      </c>
      <c r="C7" s="1632">
        <f>'Acct Summary 7-8'!D17</f>
        <v>113430</v>
      </c>
      <c r="D7" s="1632">
        <f>'Acct Summary 7-8'!F17</f>
        <v>29815</v>
      </c>
      <c r="E7" s="1895"/>
      <c r="F7" s="1630">
        <f>SUM(B7:E7)</f>
        <v>1290261</v>
      </c>
    </row>
    <row r="8" spans="1:8" s="1631" customFormat="1" ht="14.25" thickTop="1" thickBot="1" x14ac:dyDescent="0.25">
      <c r="A8" s="1633" t="s">
        <v>1695</v>
      </c>
      <c r="B8" s="1634">
        <f>(B6-B7)</f>
        <v>-185919</v>
      </c>
      <c r="C8" s="1634">
        <f>(C6-C7)</f>
        <v>-36940</v>
      </c>
      <c r="D8" s="1634">
        <f>(D6-D7)</f>
        <v>12531</v>
      </c>
      <c r="E8" s="1632">
        <f>(E6-E7)</f>
        <v>15213</v>
      </c>
      <c r="F8" s="1635">
        <f>SUM(F6-F7)</f>
        <v>-195115</v>
      </c>
    </row>
    <row r="9" spans="1:8" s="1631" customFormat="1" ht="14.25" thickTop="1" thickBot="1" x14ac:dyDescent="0.25">
      <c r="A9" s="1636" t="s">
        <v>1957</v>
      </c>
      <c r="B9" s="1637">
        <f>'Acct Summary 7-8'!C81</f>
        <v>89512</v>
      </c>
      <c r="C9" s="1637">
        <f>'Acct Summary 7-8'!D81</f>
        <v>65066</v>
      </c>
      <c r="D9" s="1637">
        <f>'Acct Summary 7-8'!F81</f>
        <v>76355</v>
      </c>
      <c r="E9" s="1637">
        <f>'Acct Summary 7-8'!I81</f>
        <v>14738</v>
      </c>
      <c r="F9" s="1716">
        <f>SUM(B9:E9)</f>
        <v>245671</v>
      </c>
    </row>
    <row r="10" spans="1:8" ht="16.5" customHeight="1" thickTop="1" x14ac:dyDescent="0.2">
      <c r="A10" s="1638"/>
      <c r="B10" s="1639"/>
      <c r="C10" s="2409"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3" colorId="8" zoomScale="110" zoomScaleNormal="110" workbookViewId="0">
      <selection activeCell="D86" sqref="D86"/>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8" t="str">
        <f>COVER!A17</f>
        <v>Creston CCSD 161</v>
      </c>
      <c r="B7" s="2439"/>
      <c r="C7" s="2439"/>
      <c r="D7" s="2440"/>
      <c r="E7" s="2441">
        <f>COVER!A13</f>
        <v>47071161004</v>
      </c>
      <c r="F7" s="2442"/>
      <c r="G7" s="2443" t="str">
        <f>COVER!T23</f>
        <v>066-003887</v>
      </c>
      <c r="H7" s="2444"/>
      <c r="I7" s="2444"/>
      <c r="J7" s="2444"/>
      <c r="K7" s="2444"/>
      <c r="L7" s="2445"/>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6"/>
      <c r="B9" s="2447"/>
      <c r="C9" s="2447"/>
      <c r="D9" s="2447"/>
      <c r="E9" s="2447"/>
      <c r="F9" s="2448"/>
      <c r="G9" s="2449" t="str">
        <f>COVER!T13</f>
        <v>ECHOLS &amp; ASSOCIATES, PC</v>
      </c>
      <c r="H9" s="2450"/>
      <c r="I9" s="2450"/>
      <c r="J9" s="2450"/>
      <c r="K9" s="2450"/>
      <c r="L9" s="2451"/>
    </row>
    <row r="10" spans="1:29" ht="13.5" customHeight="1" x14ac:dyDescent="0.2">
      <c r="A10" s="2452"/>
      <c r="B10" s="2453"/>
      <c r="C10" s="2453"/>
      <c r="D10" s="2453"/>
      <c r="E10" s="2453"/>
      <c r="F10" s="2454"/>
      <c r="G10" s="2449" t="str">
        <f>COVER!T17</f>
        <v>817 W ILLINOIS AVENUE</v>
      </c>
      <c r="H10" s="2455"/>
      <c r="I10" s="2455"/>
      <c r="J10" s="2455"/>
      <c r="K10" s="2455"/>
      <c r="L10" s="2456"/>
    </row>
    <row r="11" spans="1:29" ht="13.5" customHeight="1" x14ac:dyDescent="0.2">
      <c r="A11" s="2038" t="s">
        <v>2032</v>
      </c>
      <c r="B11" s="2039"/>
      <c r="C11" s="2018"/>
      <c r="D11" s="2042"/>
      <c r="E11" s="2018"/>
      <c r="F11" s="2019"/>
      <c r="G11" s="2449" t="str">
        <f>COVER!T19</f>
        <v>MENDOTA</v>
      </c>
      <c r="H11" s="2455"/>
      <c r="I11" s="2455"/>
      <c r="J11" s="1980" t="str">
        <f>COVER!X19</f>
        <v>IL</v>
      </c>
      <c r="K11" s="1980">
        <f>COVER!Z19</f>
        <v>61342</v>
      </c>
      <c r="L11" s="2022"/>
    </row>
    <row r="12" spans="1:29" ht="13.5" customHeight="1" x14ac:dyDescent="0.2">
      <c r="A12" s="2457" t="s">
        <v>2031</v>
      </c>
      <c r="B12" s="2458"/>
      <c r="C12" s="2458"/>
      <c r="D12" s="2458"/>
      <c r="E12" s="2458"/>
      <c r="F12" s="2459"/>
      <c r="G12" s="1983"/>
      <c r="H12" s="1309"/>
      <c r="I12" s="1309"/>
      <c r="J12" s="1309"/>
      <c r="K12" s="1309"/>
      <c r="L12" s="1984"/>
    </row>
    <row r="13" spans="1:29" ht="13.5" customHeight="1" x14ac:dyDescent="0.2">
      <c r="A13" s="2449"/>
      <c r="B13" s="2450"/>
      <c r="C13" s="2450"/>
      <c r="D13" s="2450"/>
      <c r="E13" s="1308"/>
      <c r="F13" s="2031"/>
      <c r="G13" s="2023" t="s">
        <v>2034</v>
      </c>
      <c r="H13" s="2024"/>
      <c r="I13" s="2460" t="str">
        <f>COVER!T25</f>
        <v>carrie@echols-cpa.com</v>
      </c>
      <c r="J13" s="2461"/>
      <c r="K13" s="2461"/>
      <c r="L13" s="2462"/>
    </row>
    <row r="14" spans="1:29" ht="13.5" customHeight="1" x14ac:dyDescent="0.2">
      <c r="A14" s="2449" t="str">
        <f>COVER!A19</f>
        <v>202 W SOUTH STREET</v>
      </c>
      <c r="B14" s="2447"/>
      <c r="C14" s="2447"/>
      <c r="D14" s="2447"/>
      <c r="E14" s="2029">
        <v>0</v>
      </c>
      <c r="F14" s="1307"/>
      <c r="G14" s="2025" t="s">
        <v>1413</v>
      </c>
      <c r="H14" s="1290"/>
      <c r="I14" s="1290"/>
      <c r="J14" s="1290"/>
      <c r="K14" s="1290"/>
      <c r="L14" s="2021"/>
    </row>
    <row r="15" spans="1:29" ht="13.5" customHeight="1" x14ac:dyDescent="0.2">
      <c r="A15" s="2449" t="str">
        <f>COVER!A21</f>
        <v>CRESTON</v>
      </c>
      <c r="B15" s="2455"/>
      <c r="C15" s="2455"/>
      <c r="D15" s="1289"/>
      <c r="E15" s="1985"/>
      <c r="F15" s="1306"/>
      <c r="G15" s="1979" t="str">
        <f>COVER!T15</f>
        <v>CARRIE E ECHOLS, CPA</v>
      </c>
      <c r="H15" s="1290"/>
      <c r="I15" s="1290"/>
      <c r="J15" s="1290"/>
      <c r="K15" s="1290"/>
      <c r="L15" s="2021"/>
    </row>
    <row r="16" spans="1:29" ht="12.2" customHeight="1" x14ac:dyDescent="0.2">
      <c r="A16" s="2028" t="s">
        <v>2033</v>
      </c>
      <c r="B16" s="1557"/>
      <c r="C16" s="2030">
        <f>COVER!A25</f>
        <v>60113</v>
      </c>
      <c r="D16" s="2030"/>
      <c r="E16" s="2030"/>
      <c r="F16" s="2031"/>
      <c r="G16" s="2463"/>
      <c r="H16" s="2464"/>
      <c r="I16" s="2464"/>
      <c r="J16" s="2464"/>
      <c r="K16" s="2464"/>
      <c r="L16" s="2465"/>
    </row>
    <row r="17" spans="1:13" ht="12.2" customHeight="1" x14ac:dyDescent="0.2">
      <c r="A17" s="2466"/>
      <c r="B17" s="2467"/>
      <c r="C17" s="2467"/>
      <c r="D17" s="2467"/>
      <c r="E17" s="2467"/>
      <c r="F17" s="2468"/>
      <c r="G17" s="2025" t="s">
        <v>1412</v>
      </c>
      <c r="H17" s="1290"/>
      <c r="I17" s="1290"/>
      <c r="J17" s="1290"/>
      <c r="K17" s="2026" t="s">
        <v>1411</v>
      </c>
      <c r="L17" s="2019"/>
      <c r="M17" s="1305"/>
    </row>
    <row r="18" spans="1:13" ht="12.2" customHeight="1" x14ac:dyDescent="0.2">
      <c r="A18" s="2452"/>
      <c r="B18" s="2453"/>
      <c r="C18" s="2453"/>
      <c r="D18" s="2453"/>
      <c r="E18" s="2453"/>
      <c r="F18" s="2454"/>
      <c r="G18" s="2438" t="str">
        <f>COVER!T21</f>
        <v>815-539-5666</v>
      </c>
      <c r="H18" s="2439"/>
      <c r="I18" s="2439"/>
      <c r="J18" s="2439"/>
      <c r="K18" s="2438" t="str">
        <f>COVER!X21</f>
        <v>815-539-5665</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1" zoomScale="115" zoomScaleNormal="115" workbookViewId="0">
      <selection activeCell="F14" sqref="F14"/>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Creston CCSD 161</v>
      </c>
      <c r="B1" s="2437"/>
      <c r="C1" s="2437"/>
      <c r="D1" s="2437"/>
    </row>
    <row r="2" spans="1:11" s="1978" customFormat="1" ht="12.75" x14ac:dyDescent="0.2">
      <c r="A2" s="2471">
        <f>'Single Audit Cover'!E7</f>
        <v>47071161004</v>
      </c>
      <c r="B2" s="2472"/>
      <c r="C2" s="2472"/>
      <c r="D2" s="2472"/>
    </row>
    <row r="3" spans="1:11" s="1978" customFormat="1" ht="12.75" x14ac:dyDescent="0.2">
      <c r="A3" s="2470" t="s">
        <v>2018</v>
      </c>
      <c r="B3" s="2437"/>
      <c r="C3" s="2437"/>
      <c r="D3" s="2437"/>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Creston CCSD 161</v>
      </c>
      <c r="B1" s="2475"/>
      <c r="C1" s="2475"/>
      <c r="D1" s="2475"/>
      <c r="E1" s="2475"/>
    </row>
    <row r="2" spans="1:5" x14ac:dyDescent="0.2">
      <c r="A2" s="2476">
        <f>'Single Audit Cover'!E7</f>
        <v>47071161004</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68802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68802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68802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68802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Creston CCSD 161</v>
      </c>
      <c r="C1" s="2480"/>
      <c r="D1" s="2480"/>
      <c r="E1" s="2480"/>
      <c r="F1" s="2480"/>
      <c r="G1" s="2480"/>
      <c r="H1" s="2480"/>
      <c r="I1" s="2480"/>
      <c r="J1" s="2480"/>
      <c r="K1" s="2480"/>
    </row>
    <row r="2" spans="2:12" ht="15" x14ac:dyDescent="0.2">
      <c r="B2" s="2481">
        <f>'Single Audit Cover'!E7</f>
        <v>47071161004</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Creston CCSD 161</v>
      </c>
      <c r="B1" s="2485"/>
      <c r="C1" s="2485"/>
      <c r="D1" s="2485"/>
      <c r="E1" s="1434"/>
    </row>
    <row r="2" spans="1:7" ht="13.5" customHeight="1" x14ac:dyDescent="0.2">
      <c r="A2" s="2486">
        <f>'Single Audit Cover'!E7</f>
        <v>47071161004</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4"/>
      <c r="E16" s="2494"/>
      <c r="F16" s="2494"/>
    </row>
    <row r="17" spans="1:6" ht="20.65" customHeight="1" x14ac:dyDescent="0.2">
      <c r="A17" s="1797"/>
      <c r="B17" s="1428"/>
      <c r="C17" s="2045"/>
      <c r="D17" s="2494"/>
      <c r="E17" s="2494"/>
      <c r="F17" s="2494"/>
    </row>
    <row r="18" spans="1:6" ht="20.65" customHeight="1" x14ac:dyDescent="0.2">
      <c r="A18" s="1797"/>
      <c r="B18" s="1428"/>
      <c r="C18" s="2045"/>
      <c r="D18" s="2494"/>
      <c r="E18" s="2494"/>
      <c r="F18" s="2494"/>
    </row>
    <row r="19" spans="1:6" ht="20.65" customHeight="1" x14ac:dyDescent="0.2">
      <c r="A19" s="1797"/>
      <c r="B19" s="1428"/>
      <c r="C19" s="2045"/>
      <c r="D19" s="2494"/>
      <c r="E19" s="2494"/>
      <c r="F19" s="2494"/>
    </row>
    <row r="20" spans="1:6" ht="20.65" customHeight="1" x14ac:dyDescent="0.2">
      <c r="A20" s="1797"/>
      <c r="B20" s="1428"/>
      <c r="C20" s="2045"/>
      <c r="D20" s="2494"/>
      <c r="E20" s="2494"/>
      <c r="F20" s="2494"/>
    </row>
    <row r="21" spans="1:6" ht="20.65" customHeight="1" x14ac:dyDescent="0.2">
      <c r="A21" s="1797"/>
      <c r="B21" s="1428"/>
      <c r="C21" s="2045"/>
      <c r="D21" s="2494"/>
      <c r="E21" s="2494"/>
      <c r="F21" s="2494"/>
    </row>
    <row r="22" spans="1:6" ht="20.65" customHeight="1" x14ac:dyDescent="0.2">
      <c r="A22" s="1797"/>
      <c r="B22" s="1428"/>
      <c r="C22" s="2045"/>
      <c r="D22" s="2494"/>
      <c r="E22" s="2494"/>
      <c r="F22" s="2494"/>
    </row>
    <row r="23" spans="1:6" ht="20.65" customHeight="1" x14ac:dyDescent="0.2">
      <c r="A23" s="1797"/>
      <c r="B23" s="1428"/>
      <c r="C23" s="2045"/>
      <c r="D23" s="2494"/>
      <c r="E23" s="2494"/>
      <c r="F23" s="2494"/>
    </row>
    <row r="24" spans="1:6" ht="20.65" customHeight="1" x14ac:dyDescent="0.2">
      <c r="A24" s="1797"/>
      <c r="B24" s="1428"/>
      <c r="C24" s="2045"/>
      <c r="D24" s="2494"/>
      <c r="E24" s="2494"/>
      <c r="F24" s="2494"/>
    </row>
    <row r="25" spans="1:6" ht="20.65" customHeight="1" x14ac:dyDescent="0.2">
      <c r="A25" s="1797"/>
      <c r="B25" s="1428"/>
      <c r="C25" s="2045"/>
      <c r="D25" s="2494"/>
      <c r="E25" s="2494"/>
      <c r="F25" s="2494"/>
    </row>
    <row r="26" spans="1:6" ht="20.65" customHeight="1" x14ac:dyDescent="0.2">
      <c r="A26" s="1797"/>
      <c r="B26" s="1428"/>
      <c r="C26" s="2045"/>
      <c r="D26" s="2494"/>
      <c r="E26" s="2494"/>
      <c r="F26" s="2494"/>
    </row>
    <row r="27" spans="1:6" ht="20.65" customHeight="1" x14ac:dyDescent="0.2">
      <c r="A27" s="1797"/>
      <c r="B27" s="1428"/>
      <c r="C27" s="2045"/>
      <c r="D27" s="2494"/>
      <c r="E27" s="2494"/>
      <c r="F27" s="2494"/>
    </row>
    <row r="28" spans="1:6" ht="20.65" customHeight="1" x14ac:dyDescent="0.2">
      <c r="A28" s="1797"/>
      <c r="B28" s="1428"/>
      <c r="C28" s="2045"/>
      <c r="D28" s="2494"/>
      <c r="E28" s="2494"/>
      <c r="F28" s="249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5" t="s">
        <v>1917</v>
      </c>
      <c r="B31" s="2495"/>
      <c r="C31" s="2495"/>
      <c r="D31" s="249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Creston CCSD 161</v>
      </c>
      <c r="C1" s="2499"/>
      <c r="D1" s="2499"/>
      <c r="E1" s="2499"/>
      <c r="F1" s="2499"/>
      <c r="G1" s="2499"/>
      <c r="H1" s="2499"/>
      <c r="I1" s="2499"/>
      <c r="J1" s="1473"/>
    </row>
    <row r="2" spans="2:10" s="1367" customFormat="1" ht="12.75" customHeight="1" x14ac:dyDescent="0.2">
      <c r="B2" s="2500">
        <f>'Single Audit Cover'!E7</f>
        <v>47071161004</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Creston CCSD 161</v>
      </c>
      <c r="C1" s="2498"/>
      <c r="D1" s="2498"/>
      <c r="E1" s="2498"/>
      <c r="F1" s="2498"/>
      <c r="G1" s="2498"/>
      <c r="H1" s="2498"/>
      <c r="I1" s="2498"/>
      <c r="J1" s="2498"/>
      <c r="K1" s="2498"/>
      <c r="L1" s="1521"/>
      <c r="M1" s="1521"/>
    </row>
    <row r="2" spans="1:13" ht="12" customHeight="1" x14ac:dyDescent="0.2">
      <c r="B2" s="2500">
        <f>'Single Audit Cover'!E7</f>
        <v>47071161004</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Creston CCSD 161</v>
      </c>
      <c r="C1" s="2514"/>
      <c r="D1" s="2514"/>
      <c r="E1" s="2514"/>
      <c r="F1" s="2514"/>
      <c r="G1" s="2514"/>
      <c r="H1" s="2514"/>
      <c r="I1" s="2514"/>
      <c r="J1" s="2514"/>
      <c r="K1" s="2514"/>
      <c r="L1" s="1542"/>
    </row>
    <row r="2" spans="1:12" ht="12.75" customHeight="1" x14ac:dyDescent="0.2">
      <c r="B2" s="2515">
        <f>'Single Audit Cover'!E7</f>
        <v>47071161004</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Creston CCSD 161</v>
      </c>
      <c r="C1" s="2498"/>
      <c r="D1" s="2498"/>
      <c r="E1" s="1554"/>
    </row>
    <row r="2" spans="2:5" s="1387" customFormat="1" ht="12.75" customHeight="1" x14ac:dyDescent="0.2">
      <c r="B2" s="2500">
        <f>'Single Audit Cover'!E7</f>
        <v>47071161004</v>
      </c>
      <c r="C2" s="2500"/>
      <c r="D2" s="2500"/>
      <c r="E2" s="1553"/>
    </row>
    <row r="3" spans="2:5" s="1346" customFormat="1" ht="12.75" customHeight="1" x14ac:dyDescent="0.2">
      <c r="B3" s="2490" t="s">
        <v>1618</v>
      </c>
      <c r="C3" s="2490"/>
      <c r="D3" s="2490"/>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Creston CCSD 161</v>
      </c>
      <c r="C1" s="2498"/>
      <c r="D1" s="2498"/>
      <c r="E1" s="2498"/>
      <c r="F1" s="1542"/>
      <c r="G1" s="1542"/>
      <c r="H1" s="1542"/>
      <c r="I1" s="1542"/>
      <c r="J1" s="1542"/>
      <c r="K1" s="1542"/>
      <c r="L1" s="1542"/>
    </row>
    <row r="2" spans="2:12" ht="13.5" customHeight="1" x14ac:dyDescent="0.2">
      <c r="B2" s="2500">
        <f>'Single Audit Cover'!E7</f>
        <v>47071161004</v>
      </c>
      <c r="C2" s="2500"/>
      <c r="D2" s="2500"/>
      <c r="E2" s="2500"/>
      <c r="F2" s="1541"/>
      <c r="G2" s="1541"/>
      <c r="H2" s="1541"/>
      <c r="I2" s="1541"/>
      <c r="J2" s="1541"/>
      <c r="K2" s="1541"/>
      <c r="L2" s="1541"/>
    </row>
    <row r="3" spans="2:12" ht="13.5" customHeight="1" x14ac:dyDescent="0.2">
      <c r="B3" s="2490" t="s">
        <v>1626</v>
      </c>
      <c r="C3" s="2490"/>
      <c r="D3" s="2490"/>
      <c r="E3" s="2490"/>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47071161004</v>
      </c>
    </row>
    <row r="3" spans="1:2" x14ac:dyDescent="0.2">
      <c r="A3" t="s">
        <v>1132</v>
      </c>
      <c r="B3" s="1232" t="str">
        <f>COVER!A15</f>
        <v>OGLE</v>
      </c>
    </row>
    <row r="4" spans="1:2" x14ac:dyDescent="0.2">
      <c r="A4" t="s">
        <v>1188</v>
      </c>
      <c r="B4" s="1232" t="str">
        <f>COVER!A17</f>
        <v>Creston CCSD 161</v>
      </c>
    </row>
    <row r="5" spans="1:2" x14ac:dyDescent="0.2">
      <c r="A5" t="s">
        <v>819</v>
      </c>
      <c r="B5" s="1232" t="str">
        <f>COVER!A38</f>
        <v>DR BILL ROBERTSON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066-003887</v>
      </c>
    </row>
    <row r="16" spans="1:2" x14ac:dyDescent="0.2">
      <c r="A16" t="s">
        <v>501</v>
      </c>
      <c r="B16" s="1232" t="str">
        <f>COVER!T13</f>
        <v>ECHOLS &amp; ASSOCIATES, PC</v>
      </c>
    </row>
    <row r="17" spans="1:2" x14ac:dyDescent="0.2">
      <c r="A17" t="s">
        <v>1052</v>
      </c>
      <c r="B17" s="1232" t="str">
        <f>COVER!T15</f>
        <v>CARRIE E ECHOLS, CPA</v>
      </c>
    </row>
    <row r="18" spans="1:2" x14ac:dyDescent="0.2">
      <c r="A18" t="s">
        <v>1370</v>
      </c>
      <c r="B18" s="1232" t="str">
        <f>COVER!T17</f>
        <v>817 W ILLINOIS AVENUE</v>
      </c>
    </row>
    <row r="19" spans="1:2" x14ac:dyDescent="0.2">
      <c r="A19" t="s">
        <v>1054</v>
      </c>
      <c r="B19" s="1232" t="str">
        <f>COVER!T25</f>
        <v>carrie@echols-cpa.com</v>
      </c>
    </row>
    <row r="20" spans="1:2" x14ac:dyDescent="0.2">
      <c r="A20" t="s">
        <v>1055</v>
      </c>
      <c r="B20" s="1232" t="str">
        <f>COVER!T19</f>
        <v>MENDOTA</v>
      </c>
    </row>
    <row r="21" spans="1:2" x14ac:dyDescent="0.2">
      <c r="A21" t="s">
        <v>569</v>
      </c>
      <c r="B21" s="1232" t="str">
        <f>COVER!X19</f>
        <v>IL</v>
      </c>
    </row>
    <row r="22" spans="1:2" x14ac:dyDescent="0.2">
      <c r="A22" t="s">
        <v>1056</v>
      </c>
      <c r="B22" s="1232">
        <f>COVER!Z19</f>
        <v>61342</v>
      </c>
    </row>
    <row r="23" spans="1:2" x14ac:dyDescent="0.2">
      <c r="A23" t="s">
        <v>1372</v>
      </c>
      <c r="B23" s="1232" t="str">
        <f>COVER!T21</f>
        <v>815-539-5666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Yes</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Yes</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89512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50377</v>
      </c>
      <c r="D92" s="14" t="str">
        <f t="shared" si="0"/>
        <v>Error?</v>
      </c>
    </row>
    <row r="93" spans="1:4" x14ac:dyDescent="0.2">
      <c r="A93" s="55">
        <v>32</v>
      </c>
      <c r="B93" s="1232">
        <f>'Assets-Liab 5-6'!C41</f>
        <v>89512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65066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65066</v>
      </c>
      <c r="D123" s="14" t="str">
        <f t="shared" si="0"/>
        <v>Error?</v>
      </c>
    </row>
    <row r="124" spans="1:4" x14ac:dyDescent="0.2">
      <c r="A124" s="55">
        <v>63</v>
      </c>
      <c r="B124" s="1232">
        <f>'Assets-Liab 5-6'!D41</f>
        <v>65066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13690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13690</v>
      </c>
      <c r="D140" s="14" t="str">
        <f t="shared" si="1"/>
        <v>Error?</v>
      </c>
    </row>
    <row r="141" spans="1:4" x14ac:dyDescent="0.2">
      <c r="A141" s="55">
        <v>80</v>
      </c>
      <c r="B141" s="1232">
        <f>'Assets-Liab 5-6'!E41</f>
        <v>13690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76440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85</v>
      </c>
      <c r="C169" s="14" t="s">
        <v>672</v>
      </c>
      <c r="D169" s="14" t="str">
        <f t="shared" si="1"/>
        <v>Error?</v>
      </c>
    </row>
    <row r="170" spans="1:4" x14ac:dyDescent="0.2">
      <c r="A170" s="55">
        <v>109</v>
      </c>
      <c r="B170" s="1232">
        <f>'Assets-Liab 5-6'!F39</f>
        <v>76355</v>
      </c>
      <c r="D170" s="14" t="str">
        <f t="shared" si="1"/>
        <v>Error?</v>
      </c>
    </row>
    <row r="171" spans="1:4" x14ac:dyDescent="0.2">
      <c r="A171" s="55">
        <v>110</v>
      </c>
      <c r="B171" s="1232">
        <f>'Assets-Liab 5-6'!F41</f>
        <v>76440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41625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41625</v>
      </c>
      <c r="D189" s="14" t="str">
        <f t="shared" si="1"/>
        <v>Error?</v>
      </c>
    </row>
    <row r="190" spans="1:4" x14ac:dyDescent="0.2">
      <c r="A190" s="55">
        <v>129</v>
      </c>
      <c r="B190" s="1232">
        <f>'Assets-Liab 5-6'!G41</f>
        <v>41625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5000</v>
      </c>
      <c r="D273" s="14" t="str">
        <f t="shared" si="3"/>
        <v>Error?</v>
      </c>
    </row>
    <row r="274" spans="1:4" x14ac:dyDescent="0.2">
      <c r="A274" s="55">
        <v>213</v>
      </c>
      <c r="B274" s="1232">
        <f>'Assets-Liab 5-6'!M17</f>
        <v>665248</v>
      </c>
      <c r="D274" s="14" t="str">
        <f t="shared" si="3"/>
        <v>Error?</v>
      </c>
    </row>
    <row r="275" spans="1:4" x14ac:dyDescent="0.2">
      <c r="A275" s="55">
        <v>214</v>
      </c>
      <c r="B275" s="1232">
        <f>'Assets-Liab 5-6'!M18</f>
        <v>0</v>
      </c>
      <c r="D275" s="14" t="str">
        <f t="shared" si="3"/>
        <v>Error?</v>
      </c>
    </row>
    <row r="276" spans="1:4" x14ac:dyDescent="0.2">
      <c r="A276" s="55">
        <v>215</v>
      </c>
      <c r="B276" s="1232">
        <f>'Assets-Liab 5-6'!M19</f>
        <v>62390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732638</v>
      </c>
      <c r="C279" s="14" t="s">
        <v>672</v>
      </c>
      <c r="D279" s="14" t="str">
        <f t="shared" si="3"/>
        <v>Error?</v>
      </c>
    </row>
    <row r="280" spans="1:4" x14ac:dyDescent="0.2">
      <c r="A280" s="55">
        <v>219</v>
      </c>
      <c r="B280" s="1232">
        <f>'Assets-Liab 5-6'!M40</f>
        <v>732638</v>
      </c>
      <c r="D280" s="14" t="str">
        <f t="shared" si="3"/>
        <v>Error?</v>
      </c>
    </row>
    <row r="281" spans="1:4" x14ac:dyDescent="0.2">
      <c r="A281" s="55">
        <v>220</v>
      </c>
      <c r="B281" s="1232">
        <f>'Assets-Liab 5-6'!M41</f>
        <v>732638</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664120</v>
      </c>
      <c r="D283" s="14" t="str">
        <f t="shared" si="3"/>
        <v>Error?</v>
      </c>
    </row>
    <row r="284" spans="1:4" x14ac:dyDescent="0.2">
      <c r="A284" s="55">
        <v>223</v>
      </c>
      <c r="B284" s="1232">
        <f>'Assets-Liab 5-6'!N23</f>
        <v>664120</v>
      </c>
      <c r="C284" s="14" t="s">
        <v>672</v>
      </c>
      <c r="D284" s="14" t="str">
        <f t="shared" si="3"/>
        <v>Error?</v>
      </c>
    </row>
    <row r="285" spans="1:4" x14ac:dyDescent="0.2">
      <c r="A285" s="55">
        <v>224</v>
      </c>
      <c r="B285" s="1232">
        <f>'Assets-Liab 5-6'!N36</f>
        <v>664120</v>
      </c>
      <c r="D285" s="14" t="str">
        <f t="shared" si="3"/>
        <v>Error?</v>
      </c>
    </row>
    <row r="286" spans="1:4" x14ac:dyDescent="0.2">
      <c r="A286" s="83">
        <v>225</v>
      </c>
      <c r="D286" s="14" t="str">
        <f t="shared" si="3"/>
        <v>OK</v>
      </c>
    </row>
    <row r="287" spans="1:4" x14ac:dyDescent="0.2">
      <c r="A287" s="55">
        <v>226</v>
      </c>
      <c r="B287" s="1232">
        <f>'Assets-Liab 5-6'!N37</f>
        <v>664120</v>
      </c>
      <c r="C287" s="14" t="s">
        <v>672</v>
      </c>
      <c r="D287" s="14" t="str">
        <f t="shared" si="3"/>
        <v>Error?</v>
      </c>
    </row>
    <row r="288" spans="1:4" x14ac:dyDescent="0.2">
      <c r="A288" s="55">
        <v>227</v>
      </c>
      <c r="B288" s="1232">
        <f>'Assets-Liab 5-6'!N41</f>
        <v>664120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495746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500</v>
      </c>
      <c r="D717" s="14" t="str">
        <f t="shared" si="10"/>
        <v>Error?</v>
      </c>
    </row>
    <row r="718" spans="1:4" x14ac:dyDescent="0.2">
      <c r="A718" s="55">
        <v>657</v>
      </c>
      <c r="B718" s="1232">
        <f>'Expenditures 15-22'!C14</f>
        <v>4450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584206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149700</v>
      </c>
      <c r="D733" s="14" t="str">
        <f t="shared" si="10"/>
        <v>Error?</v>
      </c>
    </row>
    <row r="734" spans="1:4" x14ac:dyDescent="0.2">
      <c r="A734" s="55">
        <v>673</v>
      </c>
      <c r="B734" s="1232">
        <f>'Expenditures 15-22'!C53</f>
        <v>149700</v>
      </c>
      <c r="C734" s="14" t="s">
        <v>672</v>
      </c>
      <c r="D734" s="14" t="str">
        <f t="shared" si="10"/>
        <v>Error?</v>
      </c>
    </row>
    <row r="735" spans="1:4" x14ac:dyDescent="0.2">
      <c r="A735" s="55">
        <v>674</v>
      </c>
      <c r="B735" s="1232">
        <f>'Expenditures 15-22'!C55</f>
        <v>60391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60391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36057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14867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50924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261015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845221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68175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72492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13733</v>
      </c>
      <c r="D791" s="14" t="str">
        <f t="shared" si="11"/>
        <v>Error?</v>
      </c>
    </row>
    <row r="792" spans="1:4" x14ac:dyDescent="0.2">
      <c r="A792" s="55">
        <v>731</v>
      </c>
      <c r="B792" s="1232">
        <f>'Expenditures 15-22'!D53</f>
        <v>13733</v>
      </c>
      <c r="C792" s="14" t="s">
        <v>672</v>
      </c>
      <c r="D792" s="14" t="str">
        <f t="shared" si="11"/>
        <v>Error?</v>
      </c>
    </row>
    <row r="793" spans="1:4" x14ac:dyDescent="0.2">
      <c r="A793" s="55">
        <v>732</v>
      </c>
      <c r="B793" s="1232">
        <f>'Expenditures 15-22'!D55</f>
        <v>7625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7625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21358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93850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29804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30304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2045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2045</v>
      </c>
      <c r="C847" s="14" t="s">
        <v>672</v>
      </c>
      <c r="D847" s="14" t="str">
        <f t="shared" si="12"/>
        <v>Error?</v>
      </c>
    </row>
    <row r="848" spans="1:4" x14ac:dyDescent="0.2">
      <c r="A848" s="55">
        <v>787</v>
      </c>
      <c r="B848" s="1232">
        <f>'Expenditures 15-22'!E49</f>
        <v>25024</v>
      </c>
      <c r="D848" s="14" t="str">
        <f t="shared" si="12"/>
        <v>Error?</v>
      </c>
    </row>
    <row r="849" spans="1:4" x14ac:dyDescent="0.2">
      <c r="A849" s="55">
        <v>788</v>
      </c>
      <c r="B849" s="1232">
        <f>'Expenditures 15-22'!E50</f>
        <v>7422</v>
      </c>
      <c r="D849" s="14" t="str">
        <f t="shared" si="12"/>
        <v>Error?</v>
      </c>
    </row>
    <row r="850" spans="1:4" x14ac:dyDescent="0.2">
      <c r="A850" s="55">
        <v>789</v>
      </c>
      <c r="B850" s="1232">
        <f>'Expenditures 15-22'!E53</f>
        <v>32446</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17317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17317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51808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135452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18256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3500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21756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839</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839</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36463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36463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37302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59058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7046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7046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7046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5370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5370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1019</v>
      </c>
      <c r="D1023" s="14" t="str">
        <f t="shared" ref="D1023:D1086" si="15">IF(ISBLANK(B1023),"OK",IF(A1023-B1023=0,"OK","Error?"))</f>
        <v>Error?</v>
      </c>
    </row>
    <row r="1024" spans="1:4" x14ac:dyDescent="0.2">
      <c r="A1024" s="55">
        <v>963</v>
      </c>
      <c r="B1024" s="1232">
        <f>'Expenditures 15-22'!H53</f>
        <v>1019</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1019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6389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624397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4000</v>
      </c>
      <c r="C1105" s="14" t="s">
        <v>672</v>
      </c>
      <c r="D1105" s="14" t="str">
        <f t="shared" si="16"/>
        <v>Error?</v>
      </c>
    </row>
    <row r="1106" spans="1:4" x14ac:dyDescent="0.2">
      <c r="A1106" s="55">
        <v>1045</v>
      </c>
      <c r="B1106" s="1232">
        <f>'Expenditures 15-22'!K14</f>
        <v>4450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721174</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0</v>
      </c>
      <c r="C1115" s="14" t="s">
        <v>672</v>
      </c>
      <c r="D1115" s="14" t="str">
        <f t="shared" si="16"/>
        <v>Error?</v>
      </c>
    </row>
    <row r="1116" spans="1:4" x14ac:dyDescent="0.2">
      <c r="A1116" s="55">
        <v>1055</v>
      </c>
      <c r="B1116" s="1232">
        <f>'Expenditures 15-22'!K44</f>
        <v>2884</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2884</v>
      </c>
      <c r="C1119" s="14" t="s">
        <v>672</v>
      </c>
      <c r="D1119" s="14" t="str">
        <f t="shared" si="16"/>
        <v>Error?</v>
      </c>
    </row>
    <row r="1120" spans="1:4" x14ac:dyDescent="0.2">
      <c r="A1120" s="55">
        <v>1059</v>
      </c>
      <c r="B1120" s="1232">
        <f>'Expenditures 15-22'!K49</f>
        <v>25024</v>
      </c>
      <c r="C1120" s="14" t="s">
        <v>672</v>
      </c>
      <c r="D1120" s="14" t="str">
        <f t="shared" si="16"/>
        <v>Error?</v>
      </c>
    </row>
    <row r="1121" spans="1:4" x14ac:dyDescent="0.2">
      <c r="A1121" s="55">
        <v>1060</v>
      </c>
      <c r="B1121" s="1232">
        <f>'Expenditures 15-22'!K50</f>
        <v>171874</v>
      </c>
      <c r="C1121" s="14" t="s">
        <v>672</v>
      </c>
      <c r="D1121" s="14" t="str">
        <f t="shared" si="16"/>
        <v>Error?</v>
      </c>
    </row>
    <row r="1122" spans="1:4" x14ac:dyDescent="0.2">
      <c r="A1122" s="55">
        <v>1061</v>
      </c>
      <c r="B1122" s="1232">
        <f>'Expenditures 15-22'!K53</f>
        <v>196898</v>
      </c>
      <c r="C1122" s="14" t="s">
        <v>672</v>
      </c>
      <c r="D1122" s="14" t="str">
        <f t="shared" si="16"/>
        <v>Error?</v>
      </c>
    </row>
    <row r="1123" spans="1:4" x14ac:dyDescent="0.2">
      <c r="A1123" s="55">
        <v>1062</v>
      </c>
      <c r="B1123" s="1232">
        <f>'Expenditures 15-22'!K55</f>
        <v>68016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68016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17317</v>
      </c>
      <c r="C1127" s="14" t="s">
        <v>672</v>
      </c>
      <c r="D1127" s="14" t="str">
        <f t="shared" si="16"/>
        <v>Error?</v>
      </c>
    </row>
    <row r="1128" spans="1:4" x14ac:dyDescent="0.2">
      <c r="A1128" s="55">
        <v>1067</v>
      </c>
      <c r="B1128" s="1232">
        <f>'Expenditures 15-22'!K61</f>
        <v>36057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51330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104704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372502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53340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1147016</v>
      </c>
      <c r="C1152" s="14" t="s">
        <v>672</v>
      </c>
      <c r="D1152" s="14" t="str">
        <f t="shared" si="17"/>
        <v>Error?</v>
      </c>
    </row>
    <row r="1153" spans="1:4" x14ac:dyDescent="0.2">
      <c r="A1153" s="55">
        <v>1092</v>
      </c>
      <c r="B1153" s="1232">
        <f>'Expenditures 15-22'!K115</f>
        <v>-185919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19447</v>
      </c>
      <c r="D1237" s="14" t="str">
        <f t="shared" si="18"/>
        <v>Error?</v>
      </c>
    </row>
    <row r="1238" spans="1:4" x14ac:dyDescent="0.2">
      <c r="A1238" s="83">
        <v>1177</v>
      </c>
      <c r="D1238" s="14" t="str">
        <f t="shared" si="18"/>
        <v>OK</v>
      </c>
    </row>
    <row r="1239" spans="1:4" x14ac:dyDescent="0.2">
      <c r="A1239" s="55">
        <v>1178</v>
      </c>
      <c r="B1239" s="1232">
        <f>'Expenditures 15-22'!E127</f>
        <v>19447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19447</v>
      </c>
      <c r="C1241" s="14" t="s">
        <v>672</v>
      </c>
      <c r="D1241" s="14" t="str">
        <f t="shared" si="18"/>
        <v>Error?</v>
      </c>
    </row>
    <row r="1242" spans="1:4" x14ac:dyDescent="0.2">
      <c r="A1242" s="55">
        <v>1181</v>
      </c>
      <c r="B1242" s="1232">
        <f>'Expenditures 15-22'!E150</f>
        <v>19447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41850</v>
      </c>
      <c r="D1245" s="14" t="str">
        <f t="shared" si="18"/>
        <v>Error?</v>
      </c>
    </row>
    <row r="1246" spans="1:4" x14ac:dyDescent="0.2">
      <c r="A1246" s="83">
        <v>1185</v>
      </c>
      <c r="D1246" s="14" t="str">
        <f t="shared" si="18"/>
        <v>OK</v>
      </c>
    </row>
    <row r="1247" spans="1:4" x14ac:dyDescent="0.2">
      <c r="A1247" s="55">
        <v>1186</v>
      </c>
      <c r="B1247" s="1232">
        <f>'Expenditures 15-22'!F127</f>
        <v>41850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41850</v>
      </c>
      <c r="C1249" s="14" t="s">
        <v>672</v>
      </c>
      <c r="D1249" s="14" t="str">
        <f t="shared" si="18"/>
        <v>Error?</v>
      </c>
    </row>
    <row r="1250" spans="1:4" x14ac:dyDescent="0.2">
      <c r="A1250" s="55">
        <v>1189</v>
      </c>
      <c r="B1250" s="1232">
        <f>'Expenditures 15-22'!F150</f>
        <v>41850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50000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2133</v>
      </c>
      <c r="C1272" s="14" t="s">
        <v>672</v>
      </c>
      <c r="D1272" s="14" t="str">
        <f t="shared" si="18"/>
        <v>Error?</v>
      </c>
    </row>
    <row r="1273" spans="1:4" x14ac:dyDescent="0.2">
      <c r="A1273" s="55">
        <v>1212</v>
      </c>
      <c r="B1273" s="1232">
        <f>'Expenditures 15-22'!H150</f>
        <v>52133</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61297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61297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61297</v>
      </c>
      <c r="C1281" s="14" t="s">
        <v>672</v>
      </c>
      <c r="D1281" s="14" t="str">
        <f t="shared" si="19"/>
        <v>Error?</v>
      </c>
    </row>
    <row r="1282" spans="1:4" x14ac:dyDescent="0.2">
      <c r="A1282" s="55">
        <v>1221</v>
      </c>
      <c r="B1282" s="1232">
        <f>'Expenditures 15-22'!K138</f>
        <v>50000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2133</v>
      </c>
      <c r="C1287" s="14" t="s">
        <v>672</v>
      </c>
      <c r="D1287" s="14" t="str">
        <f t="shared" si="19"/>
        <v>Error?</v>
      </c>
    </row>
    <row r="1288" spans="1:4" x14ac:dyDescent="0.2">
      <c r="A1288" s="55">
        <v>1227</v>
      </c>
      <c r="B1288" s="1232">
        <f>'Expenditures 15-22'!K150</f>
        <v>113430</v>
      </c>
      <c r="C1288" s="14" t="s">
        <v>672</v>
      </c>
      <c r="D1288" s="14" t="str">
        <f t="shared" si="19"/>
        <v>Error?</v>
      </c>
    </row>
    <row r="1289" spans="1:4" x14ac:dyDescent="0.2">
      <c r="A1289" s="55">
        <v>1228</v>
      </c>
      <c r="B1289" s="1232">
        <f>'Expenditures 15-22'!K151</f>
        <v>-36940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37885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63285</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101170</v>
      </c>
      <c r="C1317" s="14" t="s">
        <v>672</v>
      </c>
      <c r="D1317" s="14" t="str">
        <f t="shared" si="19"/>
        <v>Error?</v>
      </c>
    </row>
    <row r="1318" spans="1:4" x14ac:dyDescent="0.2">
      <c r="A1318" s="55">
        <v>1257</v>
      </c>
      <c r="B1318" s="1232">
        <f>'Expenditures 15-22'!H168</f>
        <v>101170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37885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63285</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101170</v>
      </c>
      <c r="C1331" s="14" t="s">
        <v>672</v>
      </c>
      <c r="D1331" s="14" t="str">
        <f t="shared" si="19"/>
        <v>Error?</v>
      </c>
    </row>
    <row r="1332" spans="1:4" x14ac:dyDescent="0.2">
      <c r="A1332" s="55">
        <v>1271</v>
      </c>
      <c r="B1332" s="1232">
        <f>'Expenditures 15-22'!K168</f>
        <v>101170</v>
      </c>
      <c r="C1332" s="14" t="s">
        <v>672</v>
      </c>
      <c r="D1332" s="14" t="str">
        <f t="shared" si="19"/>
        <v>Error?</v>
      </c>
    </row>
    <row r="1333" spans="1:4" x14ac:dyDescent="0.2">
      <c r="A1333" s="55">
        <v>1272</v>
      </c>
      <c r="B1333" s="1232">
        <f>'Expenditures 15-22'!K169</f>
        <v>-9760</v>
      </c>
      <c r="C1333" s="14" t="s">
        <v>672</v>
      </c>
      <c r="D1333" s="14" t="str">
        <f t="shared" si="19"/>
        <v>Error?</v>
      </c>
    </row>
    <row r="1334" spans="1:4" x14ac:dyDescent="0.2">
      <c r="A1334" s="83">
        <v>1273</v>
      </c>
      <c r="D1334" s="14" t="str">
        <f t="shared" si="19"/>
        <v>OK</v>
      </c>
    </row>
    <row r="1335" spans="1:4" x14ac:dyDescent="0.2">
      <c r="A1335" s="55">
        <v>1274</v>
      </c>
      <c r="B1335" s="1232">
        <f>'Expenditures 15-22'!C176</f>
        <v>14439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14439</v>
      </c>
      <c r="C1339" s="14" t="s">
        <v>672</v>
      </c>
      <c r="D1339" s="14" t="str">
        <f t="shared" si="19"/>
        <v>Error?</v>
      </c>
    </row>
    <row r="1340" spans="1:4" x14ac:dyDescent="0.2">
      <c r="A1340" s="55">
        <v>1279</v>
      </c>
      <c r="B1340" s="1232">
        <f>'Expenditures 15-22'!C204</f>
        <v>14439</v>
      </c>
      <c r="C1340" s="14" t="s">
        <v>672</v>
      </c>
      <c r="D1340" s="14" t="str">
        <f t="shared" si="19"/>
        <v>Error?</v>
      </c>
    </row>
    <row r="1341" spans="1:4" x14ac:dyDescent="0.2">
      <c r="A1341" s="55">
        <v>1280</v>
      </c>
      <c r="B1341" s="1232">
        <f>'Expenditures 15-22'!D176</f>
        <v>129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129</v>
      </c>
      <c r="C1345" s="14" t="s">
        <v>672</v>
      </c>
      <c r="D1345" s="14" t="str">
        <f t="shared" si="20"/>
        <v>Error?</v>
      </c>
    </row>
    <row r="1346" spans="1:4" x14ac:dyDescent="0.2">
      <c r="A1346" s="55">
        <v>1285</v>
      </c>
      <c r="B1346" s="1232">
        <f>'Expenditures 15-22'!D204</f>
        <v>129</v>
      </c>
      <c r="C1346" s="14" t="s">
        <v>672</v>
      </c>
      <c r="D1346" s="14" t="str">
        <f t="shared" si="20"/>
        <v>Error?</v>
      </c>
    </row>
    <row r="1347" spans="1:4" x14ac:dyDescent="0.2">
      <c r="A1347" s="55">
        <v>1286</v>
      </c>
      <c r="B1347" s="1232">
        <f>'Expenditures 15-22'!E176</f>
        <v>12072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12072</v>
      </c>
      <c r="C1351" s="14" t="s">
        <v>672</v>
      </c>
      <c r="D1351" s="14" t="str">
        <f t="shared" si="20"/>
        <v>Error?</v>
      </c>
    </row>
    <row r="1352" spans="1:4" x14ac:dyDescent="0.2">
      <c r="A1352" s="55">
        <v>1291</v>
      </c>
      <c r="B1352" s="1232">
        <f>'Expenditures 15-22'!E190</f>
        <v>97</v>
      </c>
      <c r="C1352" s="14" t="s">
        <v>672</v>
      </c>
      <c r="D1352" s="14" t="str">
        <f t="shared" si="20"/>
        <v>Error?</v>
      </c>
    </row>
    <row r="1353" spans="1:4" x14ac:dyDescent="0.2">
      <c r="A1353" s="55">
        <v>1292</v>
      </c>
      <c r="B1353" s="1232">
        <f>'Expenditures 15-22'!E204</f>
        <v>12169</v>
      </c>
      <c r="C1353" s="14" t="s">
        <v>672</v>
      </c>
      <c r="D1353" s="14" t="str">
        <f t="shared" si="20"/>
        <v>Error?</v>
      </c>
    </row>
    <row r="1354" spans="1:4" x14ac:dyDescent="0.2">
      <c r="A1354" s="55">
        <v>1293</v>
      </c>
      <c r="B1354" s="1232">
        <f>'Expenditures 15-22'!F176</f>
        <v>3078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3078</v>
      </c>
      <c r="C1358" s="14" t="s">
        <v>672</v>
      </c>
      <c r="D1358" s="14" t="str">
        <f t="shared" si="20"/>
        <v>Error?</v>
      </c>
    </row>
    <row r="1359" spans="1:4" x14ac:dyDescent="0.2">
      <c r="A1359" s="55">
        <v>1298</v>
      </c>
      <c r="B1359" s="1232">
        <f>'Expenditures 15-22'!F204</f>
        <v>3078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29718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29718</v>
      </c>
      <c r="C1381" s="14" t="s">
        <v>672</v>
      </c>
      <c r="D1381" s="14" t="str">
        <f t="shared" si="20"/>
        <v>Error?</v>
      </c>
    </row>
    <row r="1382" spans="1:4" x14ac:dyDescent="0.2">
      <c r="A1382" s="55">
        <v>1321</v>
      </c>
      <c r="B1382" s="1232">
        <f>'Expenditures 15-22'!K190</f>
        <v>97</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29815</v>
      </c>
      <c r="C1388" s="14" t="s">
        <v>672</v>
      </c>
      <c r="D1388" s="14" t="str">
        <f t="shared" si="20"/>
        <v>Error?</v>
      </c>
    </row>
    <row r="1389" spans="1:4" x14ac:dyDescent="0.2">
      <c r="A1389" s="55">
        <v>1328</v>
      </c>
      <c r="B1389" s="1232">
        <f>'Expenditures 15-22'!K205</f>
        <v>12531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16983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13711</v>
      </c>
      <c r="D1423" s="14" t="str">
        <f t="shared" si="21"/>
        <v>Error?</v>
      </c>
    </row>
    <row r="1424" spans="1:4" x14ac:dyDescent="0.2">
      <c r="A1424" s="55">
        <v>1363</v>
      </c>
      <c r="B1424" s="1232">
        <f>'Expenditures 15-22'!D251</f>
        <v>13711</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7787</v>
      </c>
      <c r="D1431" s="14" t="str">
        <f t="shared" si="21"/>
        <v>Error?</v>
      </c>
    </row>
    <row r="1432" spans="1:4" x14ac:dyDescent="0.2">
      <c r="A1432" s="55">
        <v>1371</v>
      </c>
      <c r="B1432" s="1232">
        <f>'Expenditures 15-22'!D261</f>
        <v>3138</v>
      </c>
      <c r="D1432" s="14" t="str">
        <f t="shared" si="21"/>
        <v>Error?</v>
      </c>
    </row>
    <row r="1433" spans="1:4" x14ac:dyDescent="0.2">
      <c r="A1433" s="55">
        <v>1372</v>
      </c>
      <c r="B1433" s="1232">
        <f>'Expenditures 15-22'!D262</f>
        <v>3232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14157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27868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44851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16983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13711</v>
      </c>
      <c r="C1487" s="14" t="s">
        <v>672</v>
      </c>
      <c r="D1487" s="14" t="str">
        <f t="shared" si="22"/>
        <v>Error?</v>
      </c>
    </row>
    <row r="1488" spans="1:4" x14ac:dyDescent="0.2">
      <c r="A1488" s="55">
        <v>1427</v>
      </c>
      <c r="B1488" s="1232">
        <f>'Expenditures 15-22'!K251</f>
        <v>13711</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7787</v>
      </c>
      <c r="C1495" s="14" t="s">
        <v>672</v>
      </c>
      <c r="D1495" s="14" t="str">
        <f t="shared" si="22"/>
        <v>Error?</v>
      </c>
    </row>
    <row r="1496" spans="1:4" x14ac:dyDescent="0.2">
      <c r="A1496" s="55">
        <v>1435</v>
      </c>
      <c r="B1496" s="1232">
        <f>'Expenditures 15-22'!K261</f>
        <v>3138</v>
      </c>
      <c r="C1496" s="14" t="s">
        <v>672</v>
      </c>
      <c r="D1496" s="14" t="str">
        <f t="shared" si="22"/>
        <v>Error?</v>
      </c>
    </row>
    <row r="1497" spans="1:4" x14ac:dyDescent="0.2">
      <c r="A1497" s="55">
        <v>1436</v>
      </c>
      <c r="B1497" s="1232">
        <f>'Expenditures 15-22'!K262</f>
        <v>3232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14157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27868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44851</v>
      </c>
      <c r="C1517" s="14" t="s">
        <v>672</v>
      </c>
      <c r="D1517" s="14" t="str">
        <f t="shared" si="22"/>
        <v>Error?</v>
      </c>
    </row>
    <row r="1518" spans="1:4" x14ac:dyDescent="0.2">
      <c r="A1518" s="55">
        <v>1457</v>
      </c>
      <c r="B1518" s="1232">
        <f>'Expenditures 15-22'!K289</f>
        <v>-14004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182664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89512</v>
      </c>
      <c r="C1630" s="14" t="s">
        <v>672</v>
      </c>
      <c r="D1630" s="14" t="str">
        <f t="shared" si="24"/>
        <v>Error?</v>
      </c>
    </row>
    <row r="1631" spans="1:4" x14ac:dyDescent="0.2">
      <c r="A1631" s="55">
        <v>1570</v>
      </c>
      <c r="B1631" s="1232">
        <f>'Acct Summary 7-8'!D79</f>
        <v>102006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65066</v>
      </c>
      <c r="C1644" s="14" t="s">
        <v>672</v>
      </c>
      <c r="D1644" s="14" t="str">
        <f t="shared" si="24"/>
        <v>Error?</v>
      </c>
    </row>
    <row r="1645" spans="1:4" x14ac:dyDescent="0.2">
      <c r="A1645" s="55">
        <v>1584</v>
      </c>
      <c r="B1645" s="1232">
        <f>'Acct Summary 7-8'!E79</f>
        <v>23450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13690</v>
      </c>
      <c r="C1658" s="14" t="s">
        <v>672</v>
      </c>
      <c r="D1658" s="14" t="str">
        <f t="shared" si="24"/>
        <v>Error?</v>
      </c>
    </row>
    <row r="1659" spans="1:4" x14ac:dyDescent="0.2">
      <c r="A1659" s="55">
        <v>1598</v>
      </c>
      <c r="B1659" s="1232">
        <f>'Acct Summary 7-8'!F79</f>
        <v>113824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76355</v>
      </c>
      <c r="C1672" s="14" t="s">
        <v>672</v>
      </c>
      <c r="D1672" s="14" t="str">
        <f t="shared" si="25"/>
        <v>Error?</v>
      </c>
    </row>
    <row r="1673" spans="1:4" x14ac:dyDescent="0.2">
      <c r="A1673" s="55">
        <v>1612</v>
      </c>
      <c r="B1673" s="1232">
        <f>'Acct Summary 7-8'!G79</f>
        <v>55629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41625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721812</v>
      </c>
      <c r="C1744" s="14" t="s">
        <v>672</v>
      </c>
      <c r="D1744" s="14" t="str">
        <f t="shared" si="26"/>
        <v>Error?</v>
      </c>
    </row>
    <row r="1745" spans="1:5" x14ac:dyDescent="0.2">
      <c r="A1745" s="55">
        <v>1684</v>
      </c>
      <c r="B1745" s="1232">
        <f>'Tax Sched 24'!B5</f>
        <v>75829</v>
      </c>
      <c r="C1745" s="14" t="s">
        <v>672</v>
      </c>
      <c r="D1745" s="14" t="str">
        <f t="shared" si="26"/>
        <v>Error?</v>
      </c>
    </row>
    <row r="1746" spans="1:5" x14ac:dyDescent="0.2">
      <c r="A1746" s="55">
        <v>1685</v>
      </c>
      <c r="B1746" s="1232">
        <f>'Tax Sched 24'!B6</f>
        <v>91358</v>
      </c>
      <c r="C1746" s="14" t="s">
        <v>672</v>
      </c>
      <c r="D1746" s="14" t="str">
        <f t="shared" si="26"/>
        <v>Error?</v>
      </c>
    </row>
    <row r="1747" spans="1:5" x14ac:dyDescent="0.2">
      <c r="A1747" s="55">
        <v>1686</v>
      </c>
      <c r="B1747" s="1232">
        <f>'Tax Sched 24'!B7</f>
        <v>36398</v>
      </c>
      <c r="C1747" s="14" t="s">
        <v>672</v>
      </c>
      <c r="D1747" s="14" t="str">
        <f t="shared" si="26"/>
        <v>Error?</v>
      </c>
    </row>
    <row r="1748" spans="1:5" x14ac:dyDescent="0.2">
      <c r="A1748" s="55">
        <v>1687</v>
      </c>
      <c r="B1748" s="1232">
        <f>'Tax Sched 24'!B8</f>
        <v>15261</v>
      </c>
      <c r="C1748" s="14" t="s">
        <v>672</v>
      </c>
      <c r="D1748" s="14" t="str">
        <f t="shared" si="26"/>
        <v>Error?</v>
      </c>
    </row>
    <row r="1749" spans="1:5" x14ac:dyDescent="0.2">
      <c r="A1749" s="55">
        <v>1688</v>
      </c>
      <c r="B1749" s="1232">
        <f>'Tax Sched 24'!B10</f>
        <v>15166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72798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6067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1065116</v>
      </c>
      <c r="C1759" s="14" t="s">
        <v>672</v>
      </c>
      <c r="D1759" s="14" t="str">
        <f t="shared" si="26"/>
        <v>Error?</v>
      </c>
    </row>
    <row r="1760" spans="1:5" x14ac:dyDescent="0.2">
      <c r="A1760" s="55">
        <v>1699</v>
      </c>
      <c r="B1760" s="1232">
        <f>'Tax Sched 24'!D4</f>
        <v>428640</v>
      </c>
      <c r="C1760" s="14" t="s">
        <v>672</v>
      </c>
      <c r="D1760" s="14" t="str">
        <f t="shared" si="26"/>
        <v>Error?</v>
      </c>
    </row>
    <row r="1761" spans="1:5" x14ac:dyDescent="0.2">
      <c r="A1761" s="55">
        <v>1700</v>
      </c>
      <c r="B1761" s="1232">
        <f>'Tax Sched 24'!D5</f>
        <v>45034</v>
      </c>
      <c r="C1761" s="14" t="s">
        <v>672</v>
      </c>
      <c r="D1761" s="14" t="str">
        <f t="shared" si="26"/>
        <v>Error?</v>
      </c>
    </row>
    <row r="1762" spans="1:5" s="80" customFormat="1" x14ac:dyDescent="0.2">
      <c r="A1762" s="55">
        <v>1701</v>
      </c>
      <c r="B1762" s="1232">
        <f>'Tax Sched 24'!D6</f>
        <v>56799</v>
      </c>
      <c r="C1762" s="14" t="s">
        <v>672</v>
      </c>
      <c r="D1762" s="14" t="str">
        <f t="shared" si="26"/>
        <v>Error?</v>
      </c>
      <c r="E1762" s="81"/>
    </row>
    <row r="1763" spans="1:5" x14ac:dyDescent="0.2">
      <c r="A1763" s="55">
        <v>1702</v>
      </c>
      <c r="B1763" s="1232">
        <f>'Tax Sched 24'!D7</f>
        <v>21616</v>
      </c>
      <c r="C1763" s="14" t="s">
        <v>672</v>
      </c>
      <c r="D1763" s="14" t="str">
        <f t="shared" si="26"/>
        <v>Error?</v>
      </c>
    </row>
    <row r="1764" spans="1:5" x14ac:dyDescent="0.2">
      <c r="A1764" s="55">
        <v>1703</v>
      </c>
      <c r="B1764" s="1232">
        <f>'Tax Sched 24'!D8</f>
        <v>2383</v>
      </c>
      <c r="C1764" s="14" t="s">
        <v>672</v>
      </c>
      <c r="D1764" s="14" t="str">
        <f t="shared" si="26"/>
        <v>Error?</v>
      </c>
    </row>
    <row r="1765" spans="1:5" x14ac:dyDescent="0.2">
      <c r="A1765" s="55">
        <v>1704</v>
      </c>
      <c r="B1765" s="1232">
        <f>'Tax Sched 24'!D10</f>
        <v>9007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19468</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3603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597940</v>
      </c>
      <c r="C1775" s="14" t="s">
        <v>672</v>
      </c>
      <c r="D1775" s="14" t="str">
        <f t="shared" si="26"/>
        <v>Error?</v>
      </c>
    </row>
    <row r="1776" spans="1:5" x14ac:dyDescent="0.2">
      <c r="A1776" s="55">
        <v>1715</v>
      </c>
      <c r="B1776" s="1232">
        <f>'Tax Sched 24'!C4</f>
        <v>293172</v>
      </c>
      <c r="D1776" s="14" t="str">
        <f t="shared" si="26"/>
        <v>Error?</v>
      </c>
    </row>
    <row r="1777" spans="1:4" x14ac:dyDescent="0.2">
      <c r="A1777" s="55">
        <v>1716</v>
      </c>
      <c r="B1777" s="1232">
        <f>'Tax Sched 24'!C5</f>
        <v>30795</v>
      </c>
      <c r="D1777" s="14" t="str">
        <f t="shared" si="26"/>
        <v>Error?</v>
      </c>
    </row>
    <row r="1778" spans="1:4" x14ac:dyDescent="0.2">
      <c r="A1778" s="55">
        <v>1717</v>
      </c>
      <c r="B1778" s="1232">
        <f>'Tax Sched 24'!C6</f>
        <v>34559</v>
      </c>
      <c r="D1778" s="14" t="str">
        <f t="shared" si="26"/>
        <v>Error?</v>
      </c>
    </row>
    <row r="1779" spans="1:4" x14ac:dyDescent="0.2">
      <c r="A1779" s="55">
        <v>1718</v>
      </c>
      <c r="B1779" s="1232">
        <f>'Tax Sched 24'!C7</f>
        <v>14782</v>
      </c>
      <c r="D1779" s="14" t="str">
        <f t="shared" si="26"/>
        <v>Error?</v>
      </c>
    </row>
    <row r="1780" spans="1:4" x14ac:dyDescent="0.2">
      <c r="A1780" s="55">
        <v>1719</v>
      </c>
      <c r="B1780" s="1232">
        <f>'Tax Sched 24'!C8</f>
        <v>12878</v>
      </c>
      <c r="D1780" s="14" t="str">
        <f t="shared" si="26"/>
        <v>Error?</v>
      </c>
    </row>
    <row r="1781" spans="1:4" x14ac:dyDescent="0.2">
      <c r="A1781" s="55">
        <v>1720</v>
      </c>
      <c r="B1781" s="1232">
        <f>'Tax Sched 24'!C10</f>
        <v>6159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53330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2464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467176</v>
      </c>
      <c r="C1791" s="14" t="s">
        <v>672</v>
      </c>
      <c r="D1791" s="14" t="str">
        <f t="shared" ref="D1791:D1854" si="27">IF(ISBLANK(B1791),"OK",IF(A1791-B1791=0,"OK","Error?"))</f>
        <v>Error?</v>
      </c>
    </row>
    <row r="1792" spans="1:4" x14ac:dyDescent="0.2">
      <c r="A1792" s="55">
        <v>1731</v>
      </c>
      <c r="B1792" s="1232">
        <f>'Tax Sched 24'!F4</f>
        <v>448962</v>
      </c>
      <c r="C1792" s="14" t="s">
        <v>672</v>
      </c>
      <c r="D1792" s="14" t="str">
        <f t="shared" si="27"/>
        <v>Error?</v>
      </c>
    </row>
    <row r="1793" spans="1:4" x14ac:dyDescent="0.2">
      <c r="A1793" s="55">
        <v>1732</v>
      </c>
      <c r="B1793" s="1232">
        <f>'Tax Sched 24'!F5</f>
        <v>47160</v>
      </c>
      <c r="C1793" s="14" t="s">
        <v>672</v>
      </c>
      <c r="D1793" s="14" t="str">
        <f t="shared" si="27"/>
        <v>Error?</v>
      </c>
    </row>
    <row r="1794" spans="1:4" x14ac:dyDescent="0.2">
      <c r="A1794" s="55">
        <v>1733</v>
      </c>
      <c r="B1794" s="1232">
        <f>'Tax Sched 24'!F6</f>
        <v>52922</v>
      </c>
      <c r="C1794" s="14" t="s">
        <v>672</v>
      </c>
      <c r="D1794" s="14" t="str">
        <f t="shared" si="27"/>
        <v>Error?</v>
      </c>
    </row>
    <row r="1795" spans="1:4" x14ac:dyDescent="0.2">
      <c r="A1795" s="55">
        <v>1734</v>
      </c>
      <c r="B1795" s="1232">
        <f>'Tax Sched 24'!F7</f>
        <v>22637</v>
      </c>
      <c r="C1795" s="14" t="s">
        <v>672</v>
      </c>
      <c r="D1795" s="14" t="str">
        <f t="shared" si="27"/>
        <v>Error?</v>
      </c>
    </row>
    <row r="1796" spans="1:4" x14ac:dyDescent="0.2">
      <c r="A1796" s="55">
        <v>1735</v>
      </c>
      <c r="B1796" s="1232">
        <f>'Tax Sched 24'!F8</f>
        <v>19723</v>
      </c>
      <c r="C1796" s="14" t="s">
        <v>672</v>
      </c>
      <c r="D1796" s="14" t="str">
        <f t="shared" si="27"/>
        <v>Error?</v>
      </c>
    </row>
    <row r="1797" spans="1:4" x14ac:dyDescent="0.2">
      <c r="A1797" s="55">
        <v>1736</v>
      </c>
      <c r="B1797" s="1232">
        <f>'Tax Sched 24'!F10</f>
        <v>9432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81670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3772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742134</v>
      </c>
      <c r="D1808" s="14" t="str">
        <f t="shared" si="27"/>
        <v>Error?</v>
      </c>
    </row>
    <row r="1809" spans="1:4" x14ac:dyDescent="0.2">
      <c r="A1809" s="55">
        <v>1748</v>
      </c>
      <c r="B1809" s="1232">
        <f>'Tax Sched 24'!E5</f>
        <v>77955</v>
      </c>
      <c r="D1809" s="14" t="str">
        <f t="shared" si="27"/>
        <v>Error?</v>
      </c>
    </row>
    <row r="1810" spans="1:4" x14ac:dyDescent="0.2">
      <c r="A1810" s="55">
        <v>1749</v>
      </c>
      <c r="B1810" s="1232">
        <f>'Tax Sched 24'!E6</f>
        <v>87481</v>
      </c>
      <c r="D1810" s="14" t="str">
        <f t="shared" si="27"/>
        <v>Error?</v>
      </c>
    </row>
    <row r="1811" spans="1:4" x14ac:dyDescent="0.2">
      <c r="A1811" s="55">
        <v>1750</v>
      </c>
      <c r="B1811" s="1232">
        <f>'Tax Sched 24'!E7</f>
        <v>37419</v>
      </c>
      <c r="D1811" s="14" t="str">
        <f t="shared" si="27"/>
        <v>Error?</v>
      </c>
    </row>
    <row r="1812" spans="1:4" x14ac:dyDescent="0.2">
      <c r="A1812" s="55">
        <v>1751</v>
      </c>
      <c r="B1812" s="1232">
        <f>'Tax Sched 24'!E8</f>
        <v>32601</v>
      </c>
      <c r="D1812" s="14" t="str">
        <f t="shared" si="27"/>
        <v>Error?</v>
      </c>
    </row>
    <row r="1813" spans="1:4" x14ac:dyDescent="0.2">
      <c r="A1813" s="55">
        <v>1752</v>
      </c>
      <c r="B1813" s="1232">
        <f>'Tax Sched 24'!E10</f>
        <v>15591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135000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6236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1182609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727405</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6067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6067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6067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5000</v>
      </c>
      <c r="D2008" s="14" t="str">
        <f t="shared" si="30"/>
        <v>Error?</v>
      </c>
    </row>
    <row r="2009" spans="1:4" x14ac:dyDescent="0.2">
      <c r="A2009" s="55">
        <v>1948</v>
      </c>
      <c r="B2009" s="1232">
        <f>'Cap Outlay Deprec 27'!C8</f>
        <v>668984</v>
      </c>
      <c r="D2009" s="14" t="str">
        <f t="shared" si="30"/>
        <v>Error?</v>
      </c>
    </row>
    <row r="2010" spans="1:4" x14ac:dyDescent="0.2">
      <c r="A2010" s="55">
        <v>1949</v>
      </c>
      <c r="B2010" s="1232">
        <f>'Cap Outlay Deprec 27'!C10</f>
        <v>128889</v>
      </c>
      <c r="D2010" s="14" t="str">
        <f t="shared" si="30"/>
        <v>Error?</v>
      </c>
    </row>
    <row r="2011" spans="1:4" x14ac:dyDescent="0.2">
      <c r="A2011" s="55">
        <v>1950</v>
      </c>
      <c r="B2011" s="1232">
        <f>'Cap Outlay Deprec 27'!C12</f>
        <v>340423</v>
      </c>
      <c r="D2011" s="14" t="str">
        <f t="shared" si="30"/>
        <v>Error?</v>
      </c>
    </row>
    <row r="2012" spans="1:4" x14ac:dyDescent="0.2">
      <c r="A2012" s="55">
        <v>1951</v>
      </c>
      <c r="B2012" s="1232">
        <f>'Cap Outlay Deprec 27'!C13</f>
        <v>68879</v>
      </c>
      <c r="D2012" s="14" t="str">
        <f t="shared" si="30"/>
        <v>Error?</v>
      </c>
    </row>
    <row r="2013" spans="1:4" x14ac:dyDescent="0.2">
      <c r="A2013" s="55">
        <v>1952</v>
      </c>
      <c r="B2013" s="1232">
        <f>'Cap Outlay Deprec 27'!C16</f>
        <v>1212175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403430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403430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5000</v>
      </c>
      <c r="C2026" s="14" t="s">
        <v>672</v>
      </c>
      <c r="D2026" s="14" t="str">
        <f t="shared" si="30"/>
        <v>Error?</v>
      </c>
    </row>
    <row r="2027" spans="1:4" x14ac:dyDescent="0.2">
      <c r="A2027" s="55">
        <v>1966</v>
      </c>
      <c r="B2027" s="1232">
        <f>'Cap Outlay Deprec 27'!F8</f>
        <v>668984</v>
      </c>
      <c r="C2027" s="14" t="s">
        <v>672</v>
      </c>
      <c r="D2027" s="14" t="str">
        <f t="shared" si="30"/>
        <v>Error?</v>
      </c>
    </row>
    <row r="2028" spans="1:4" x14ac:dyDescent="0.2">
      <c r="A2028" s="55">
        <v>1967</v>
      </c>
      <c r="B2028" s="1232">
        <f>'Cap Outlay Deprec 27'!F10</f>
        <v>532319</v>
      </c>
      <c r="C2028" s="14" t="s">
        <v>672</v>
      </c>
      <c r="D2028" s="14" t="str">
        <f t="shared" si="30"/>
        <v>Error?</v>
      </c>
    </row>
    <row r="2029" spans="1:4" x14ac:dyDescent="0.2">
      <c r="A2029" s="55">
        <v>1968</v>
      </c>
      <c r="B2029" s="1232">
        <f>'Cap Outlay Deprec 27'!F12</f>
        <v>340423</v>
      </c>
      <c r="C2029" s="14" t="s">
        <v>672</v>
      </c>
      <c r="D2029" s="14" t="str">
        <f t="shared" si="30"/>
        <v>Error?</v>
      </c>
    </row>
    <row r="2030" spans="1:4" x14ac:dyDescent="0.2">
      <c r="A2030" s="55">
        <v>1969</v>
      </c>
      <c r="B2030" s="1232">
        <f>'Cap Outlay Deprec 27'!F13</f>
        <v>68879</v>
      </c>
      <c r="C2030" s="14" t="s">
        <v>672</v>
      </c>
      <c r="D2030" s="14" t="str">
        <f t="shared" si="30"/>
        <v>Error?</v>
      </c>
    </row>
    <row r="2031" spans="1:4" x14ac:dyDescent="0.2">
      <c r="A2031" s="55">
        <v>1970</v>
      </c>
      <c r="B2031" s="1232">
        <f>'Cap Outlay Deprec 27'!F16</f>
        <v>1615605</v>
      </c>
      <c r="C2031" s="14" t="s">
        <v>672</v>
      </c>
      <c r="D2031" s="14" t="str">
        <f t="shared" si="30"/>
        <v>Error?</v>
      </c>
    </row>
    <row r="2032" spans="1:4" x14ac:dyDescent="0.2">
      <c r="A2032" s="83">
        <v>1971</v>
      </c>
      <c r="D2032" s="14" t="str">
        <f t="shared" si="30"/>
        <v>OK</v>
      </c>
    </row>
    <row r="2033" spans="1:4" x14ac:dyDescent="0.2">
      <c r="A2033" s="55">
        <v>1972</v>
      </c>
      <c r="B2033" s="1232">
        <f>'Cap Outlay Deprec 27'!H8</f>
        <v>477452</v>
      </c>
      <c r="D2033" s="14" t="str">
        <f t="shared" si="30"/>
        <v>Error?</v>
      </c>
    </row>
    <row r="2034" spans="1:4" x14ac:dyDescent="0.2">
      <c r="A2034" s="55">
        <v>1973</v>
      </c>
      <c r="B2034" s="1232">
        <f>'Cap Outlay Deprec 27'!H10</f>
        <v>19332</v>
      </c>
      <c r="D2034" s="14" t="str">
        <f t="shared" si="30"/>
        <v>Error?</v>
      </c>
    </row>
    <row r="2035" spans="1:4" x14ac:dyDescent="0.2">
      <c r="A2035" s="55">
        <v>1974</v>
      </c>
      <c r="B2035" s="1232">
        <f>'Cap Outlay Deprec 27'!H12</f>
        <v>266219</v>
      </c>
      <c r="D2035" s="14" t="str">
        <f t="shared" si="30"/>
        <v>Error?</v>
      </c>
    </row>
    <row r="2036" spans="1:4" x14ac:dyDescent="0.2">
      <c r="A2036" s="55">
        <v>1975</v>
      </c>
      <c r="B2036" s="1232">
        <f>'Cap Outlay Deprec 27'!H13</f>
        <v>68879</v>
      </c>
      <c r="D2036" s="14" t="str">
        <f t="shared" si="30"/>
        <v>Error?</v>
      </c>
    </row>
    <row r="2037" spans="1:4" x14ac:dyDescent="0.2">
      <c r="A2037" s="55">
        <v>1976</v>
      </c>
      <c r="B2037" s="1232">
        <f>'Cap Outlay Deprec 27'!H16</f>
        <v>831882</v>
      </c>
      <c r="C2037" s="14" t="s">
        <v>672</v>
      </c>
      <c r="D2037" s="14" t="str">
        <f t="shared" si="30"/>
        <v>Error?</v>
      </c>
    </row>
    <row r="2038" spans="1:4" x14ac:dyDescent="0.2">
      <c r="A2038" s="83">
        <v>1977</v>
      </c>
      <c r="D2038" s="14" t="str">
        <f t="shared" si="30"/>
        <v>OK</v>
      </c>
    </row>
    <row r="2039" spans="1:4" x14ac:dyDescent="0.2">
      <c r="A2039" s="55">
        <v>1978</v>
      </c>
      <c r="B2039" s="1232">
        <f>'Cap Outlay Deprec 27'!I8</f>
        <v>12655</v>
      </c>
      <c r="D2039" s="14" t="str">
        <f t="shared" si="30"/>
        <v>Error?</v>
      </c>
    </row>
    <row r="2040" spans="1:4" x14ac:dyDescent="0.2">
      <c r="A2040" s="55">
        <v>1979</v>
      </c>
      <c r="B2040" s="1232">
        <f>'Cap Outlay Deprec 27'!I10</f>
        <v>26616</v>
      </c>
      <c r="D2040" s="14" t="str">
        <f t="shared" si="30"/>
        <v>Error?</v>
      </c>
    </row>
    <row r="2041" spans="1:4" x14ac:dyDescent="0.2">
      <c r="A2041" s="55">
        <v>1980</v>
      </c>
      <c r="B2041" s="1232">
        <f>'Cap Outlay Deprec 27'!I12</f>
        <v>11813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51084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490107</v>
      </c>
      <c r="C2051" s="14" t="s">
        <v>672</v>
      </c>
      <c r="D2051" s="14" t="str">
        <f t="shared" si="31"/>
        <v>Error?</v>
      </c>
    </row>
    <row r="2052" spans="1:4" x14ac:dyDescent="0.2">
      <c r="A2052" s="55">
        <v>1991</v>
      </c>
      <c r="B2052" s="1232">
        <f>'Cap Outlay Deprec 27'!K10</f>
        <v>45948</v>
      </c>
      <c r="C2052" s="14" t="s">
        <v>672</v>
      </c>
      <c r="D2052" s="14" t="str">
        <f t="shared" si="31"/>
        <v>Error?</v>
      </c>
    </row>
    <row r="2053" spans="1:4" x14ac:dyDescent="0.2">
      <c r="A2053" s="55">
        <v>1992</v>
      </c>
      <c r="B2053" s="1232">
        <f>'Cap Outlay Deprec 27'!K12</f>
        <v>278032</v>
      </c>
      <c r="C2053" s="14" t="s">
        <v>672</v>
      </c>
      <c r="D2053" s="14" t="str">
        <f t="shared" si="31"/>
        <v>Error?</v>
      </c>
    </row>
    <row r="2054" spans="1:4" x14ac:dyDescent="0.2">
      <c r="A2054" s="55">
        <v>1993</v>
      </c>
      <c r="B2054" s="1232">
        <f>'Cap Outlay Deprec 27'!K13</f>
        <v>68879</v>
      </c>
      <c r="C2054" s="14" t="s">
        <v>672</v>
      </c>
      <c r="D2054" s="14" t="str">
        <f t="shared" si="31"/>
        <v>Error?</v>
      </c>
    </row>
    <row r="2055" spans="1:4" x14ac:dyDescent="0.2">
      <c r="A2055" s="55">
        <v>1994</v>
      </c>
      <c r="B2055" s="1232">
        <f>'Cap Outlay Deprec 27'!K16</f>
        <v>882966</v>
      </c>
      <c r="C2055" s="14" t="s">
        <v>672</v>
      </c>
      <c r="D2055" s="14" t="str">
        <f t="shared" si="31"/>
        <v>Error?</v>
      </c>
    </row>
    <row r="2056" spans="1:4" x14ac:dyDescent="0.2">
      <c r="A2056" s="55">
        <v>1995</v>
      </c>
      <c r="B2056" s="1232">
        <f>'Cap Outlay Deprec 27'!L5</f>
        <v>5000</v>
      </c>
      <c r="C2056" s="14" t="s">
        <v>672</v>
      </c>
      <c r="D2056" s="14" t="str">
        <f t="shared" si="31"/>
        <v>Error?</v>
      </c>
    </row>
    <row r="2057" spans="1:4" x14ac:dyDescent="0.2">
      <c r="A2057" s="55">
        <v>1996</v>
      </c>
      <c r="B2057" s="1232">
        <f>'Cap Outlay Deprec 27'!L8</f>
        <v>178877</v>
      </c>
      <c r="C2057" s="14" t="s">
        <v>672</v>
      </c>
      <c r="D2057" s="14" t="str">
        <f t="shared" si="31"/>
        <v>Error?</v>
      </c>
    </row>
    <row r="2058" spans="1:4" x14ac:dyDescent="0.2">
      <c r="A2058" s="55">
        <v>1997</v>
      </c>
      <c r="B2058" s="1232">
        <f>'Cap Outlay Deprec 27'!L10</f>
        <v>486371</v>
      </c>
      <c r="C2058" s="14" t="s">
        <v>672</v>
      </c>
      <c r="D2058" s="14" t="str">
        <f t="shared" si="31"/>
        <v>Error?</v>
      </c>
    </row>
    <row r="2059" spans="1:4" x14ac:dyDescent="0.2">
      <c r="A2059" s="55">
        <v>1998</v>
      </c>
      <c r="B2059" s="1232">
        <f>'Cap Outlay Deprec 27'!L12</f>
        <v>62391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732639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53340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50000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50000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42767</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39135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785897</v>
      </c>
      <c r="C2551" s="14" t="s">
        <v>672</v>
      </c>
      <c r="D2551" s="14" t="str">
        <f t="shared" si="38"/>
        <v>Error?</v>
      </c>
    </row>
    <row r="2552" spans="1:4" x14ac:dyDescent="0.2">
      <c r="A2552" s="83">
        <v>2491</v>
      </c>
      <c r="D2552" s="14" t="str">
        <f t="shared" si="38"/>
        <v>OK</v>
      </c>
    </row>
    <row r="2553" spans="1:4" x14ac:dyDescent="0.2">
      <c r="A2553" s="55">
        <v>2492</v>
      </c>
      <c r="B2553" s="1232">
        <f>'Acct Summary 7-8'!C6</f>
        <v>106398</v>
      </c>
      <c r="C2553" s="14" t="s">
        <v>672</v>
      </c>
      <c r="D2553" s="14" t="str">
        <f t="shared" si="38"/>
        <v>Error?</v>
      </c>
    </row>
    <row r="2554" spans="1:4" x14ac:dyDescent="0.2">
      <c r="A2554" s="55">
        <v>2493</v>
      </c>
      <c r="B2554" s="1232">
        <f>'Acct Summary 7-8'!C7</f>
        <v>68802</v>
      </c>
      <c r="C2554" s="14" t="s">
        <v>672</v>
      </c>
      <c r="D2554" s="14" t="str">
        <f t="shared" si="38"/>
        <v>Error?</v>
      </c>
    </row>
    <row r="2555" spans="1:4" x14ac:dyDescent="0.2">
      <c r="A2555" s="55">
        <v>2494</v>
      </c>
      <c r="B2555" s="1232">
        <f>'Acct Summary 7-8'!C8</f>
        <v>961097</v>
      </c>
      <c r="C2555" s="14" t="s">
        <v>672</v>
      </c>
      <c r="D2555" s="14" t="str">
        <f t="shared" si="38"/>
        <v>Error?</v>
      </c>
    </row>
    <row r="2556" spans="1:4" x14ac:dyDescent="0.2">
      <c r="A2556" s="55">
        <v>2495</v>
      </c>
      <c r="B2556" s="1232">
        <f>'Acct Summary 7-8'!C12</f>
        <v>721174</v>
      </c>
      <c r="C2556" s="14" t="s">
        <v>672</v>
      </c>
      <c r="D2556" s="14" t="str">
        <f t="shared" si="38"/>
        <v>Error?</v>
      </c>
    </row>
    <row r="2557" spans="1:4" x14ac:dyDescent="0.2">
      <c r="A2557" s="55">
        <v>2496</v>
      </c>
      <c r="B2557" s="1232">
        <f>'Acct Summary 7-8'!C13</f>
        <v>372502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53340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1147016</v>
      </c>
      <c r="C2561" s="14" t="s">
        <v>672</v>
      </c>
      <c r="D2561" s="14" t="str">
        <f t="shared" si="39"/>
        <v>Error?</v>
      </c>
    </row>
    <row r="2562" spans="1:4" x14ac:dyDescent="0.2">
      <c r="A2562" s="55">
        <v>2501</v>
      </c>
      <c r="B2562" s="1232">
        <f>'Acct Summary 7-8'!C20</f>
        <v>-185919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76490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76490</v>
      </c>
      <c r="C2568" s="14" t="s">
        <v>672</v>
      </c>
      <c r="D2568" s="14" t="str">
        <f t="shared" si="39"/>
        <v>Error?</v>
      </c>
    </row>
    <row r="2569" spans="1:4" x14ac:dyDescent="0.2">
      <c r="A2569" s="55">
        <v>2508</v>
      </c>
      <c r="B2569" s="1232">
        <f>'Acct Summary 7-8'!D13</f>
        <v>61297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50000</v>
      </c>
      <c r="C2571" s="14" t="s">
        <v>672</v>
      </c>
      <c r="D2571" s="14" t="str">
        <f t="shared" si="39"/>
        <v>Error?</v>
      </c>
    </row>
    <row r="2572" spans="1:4" x14ac:dyDescent="0.2">
      <c r="A2572" s="55">
        <v>2511</v>
      </c>
      <c r="B2572" s="1232">
        <f>'Acct Summary 7-8'!D16</f>
        <v>2133</v>
      </c>
      <c r="C2572" s="14" t="s">
        <v>672</v>
      </c>
      <c r="D2572" s="14" t="str">
        <f t="shared" si="39"/>
        <v>Error?</v>
      </c>
    </row>
    <row r="2573" spans="1:4" x14ac:dyDescent="0.2">
      <c r="A2573" s="55">
        <v>2512</v>
      </c>
      <c r="B2573" s="1232">
        <f>'Acct Summary 7-8'!D17</f>
        <v>113430</v>
      </c>
      <c r="C2573" s="14" t="s">
        <v>672</v>
      </c>
      <c r="D2573" s="14" t="str">
        <f t="shared" si="39"/>
        <v>Error?</v>
      </c>
    </row>
    <row r="2574" spans="1:4" x14ac:dyDescent="0.2">
      <c r="A2574" s="55">
        <v>2513</v>
      </c>
      <c r="B2574" s="1232">
        <f>'Acct Summary 7-8'!D20</f>
        <v>-36940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36848</v>
      </c>
      <c r="C2591" s="14" t="s">
        <v>672</v>
      </c>
      <c r="D2591" s="14" t="str">
        <f t="shared" si="39"/>
        <v>Error?</v>
      </c>
    </row>
    <row r="2592" spans="1:4" x14ac:dyDescent="0.2">
      <c r="A2592" s="83">
        <v>2531</v>
      </c>
      <c r="D2592" s="14" t="str">
        <f t="shared" si="39"/>
        <v>OK</v>
      </c>
    </row>
    <row r="2593" spans="1:4" x14ac:dyDescent="0.2">
      <c r="A2593" s="55">
        <v>2532</v>
      </c>
      <c r="B2593" s="1232">
        <f>'Acct Summary 7-8'!F6</f>
        <v>5498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42346</v>
      </c>
      <c r="C2595" s="14" t="s">
        <v>672</v>
      </c>
      <c r="D2595" s="14" t="str">
        <f t="shared" si="39"/>
        <v>Error?</v>
      </c>
    </row>
    <row r="2596" spans="1:4" x14ac:dyDescent="0.2">
      <c r="A2596" s="55">
        <v>2535</v>
      </c>
      <c r="B2596" s="1232">
        <f>'Acct Summary 7-8'!F13</f>
        <v>29718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97</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29815</v>
      </c>
      <c r="C2600" s="14" t="s">
        <v>672</v>
      </c>
      <c r="D2600" s="14" t="str">
        <f t="shared" si="39"/>
        <v>Error?</v>
      </c>
    </row>
    <row r="2601" spans="1:4" x14ac:dyDescent="0.2">
      <c r="A2601" s="55">
        <v>2540</v>
      </c>
      <c r="B2601" s="1232">
        <f>'Acct Summary 7-8'!F20</f>
        <v>12531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30847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30847</v>
      </c>
      <c r="C2606" s="14" t="s">
        <v>672</v>
      </c>
      <c r="D2606" s="14" t="str">
        <f t="shared" si="39"/>
        <v>Error?</v>
      </c>
    </row>
    <row r="2607" spans="1:4" x14ac:dyDescent="0.2">
      <c r="A2607" s="55">
        <v>2546</v>
      </c>
      <c r="B2607" s="1232">
        <f>'Acct Summary 7-8'!G12</f>
        <v>16983</v>
      </c>
      <c r="C2607" s="14" t="s">
        <v>672</v>
      </c>
      <c r="D2607" s="14" t="str">
        <f t="shared" si="39"/>
        <v>Error?</v>
      </c>
    </row>
    <row r="2608" spans="1:4" x14ac:dyDescent="0.2">
      <c r="A2608" s="55">
        <v>2547</v>
      </c>
      <c r="B2608" s="1232">
        <f>'Acct Summary 7-8'!G13</f>
        <v>27868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44851</v>
      </c>
      <c r="C2612" s="14" t="s">
        <v>672</v>
      </c>
      <c r="D2612" s="14" t="str">
        <f t="shared" si="39"/>
        <v>Error?</v>
      </c>
    </row>
    <row r="2613" spans="1:4" x14ac:dyDescent="0.2">
      <c r="A2613" s="55">
        <v>2552</v>
      </c>
      <c r="B2613" s="1232">
        <f>'Acct Summary 7-8'!G20</f>
        <v>-14004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91410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91410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101170</v>
      </c>
      <c r="C2634" s="14" t="s">
        <v>672</v>
      </c>
      <c r="D2634" s="14" t="str">
        <f t="shared" si="40"/>
        <v>Error?</v>
      </c>
    </row>
    <row r="2635" spans="1:4" x14ac:dyDescent="0.2">
      <c r="A2635" s="55">
        <v>2574</v>
      </c>
      <c r="B2635" s="1232">
        <f>'Acct Summary 7-8'!E17</f>
        <v>101170</v>
      </c>
      <c r="C2635" s="14" t="s">
        <v>672</v>
      </c>
      <c r="D2635" s="14" t="str">
        <f t="shared" si="40"/>
        <v>Error?</v>
      </c>
    </row>
    <row r="2636" spans="1:4" x14ac:dyDescent="0.2">
      <c r="A2636" s="55">
        <v>2575</v>
      </c>
      <c r="B2636" s="1232">
        <f>'Acct Summary 7-8'!E20</f>
        <v>-9760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53340</v>
      </c>
      <c r="C2789" s="14" t="s">
        <v>672</v>
      </c>
      <c r="D2789" s="14" t="str">
        <f t="shared" si="42"/>
        <v>Error?</v>
      </c>
    </row>
    <row r="2790" spans="1:4" x14ac:dyDescent="0.2">
      <c r="A2790" s="55">
        <v>2729</v>
      </c>
      <c r="B2790" s="1232">
        <f>'Expenditures 15-22'!E102</f>
        <v>53340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97</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97</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14738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2625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14738</v>
      </c>
      <c r="D2912" s="14" t="str">
        <f t="shared" si="44"/>
        <v>Error?</v>
      </c>
    </row>
    <row r="2913" spans="1:4" x14ac:dyDescent="0.2">
      <c r="A2913" s="55">
        <v>2852</v>
      </c>
      <c r="B2913" s="1232">
        <f>'Assets-Liab 5-6'!I41</f>
        <v>14738</v>
      </c>
      <c r="C2913" s="14" t="s">
        <v>672</v>
      </c>
      <c r="D2913" s="14" t="str">
        <f t="shared" si="44"/>
        <v>Error?</v>
      </c>
    </row>
    <row r="2914" spans="1:4" x14ac:dyDescent="0.2">
      <c r="A2914" s="55">
        <v>2853</v>
      </c>
      <c r="B2914" s="1232">
        <f>'Assets-Liab 5-6'!L33</f>
        <v>2625</v>
      </c>
      <c r="D2914" s="14" t="str">
        <f t="shared" si="44"/>
        <v>Error?</v>
      </c>
    </row>
    <row r="2915" spans="1:4" x14ac:dyDescent="0.2">
      <c r="A2915" s="83">
        <v>2854</v>
      </c>
      <c r="D2915" s="14" t="str">
        <f t="shared" si="44"/>
        <v>OK</v>
      </c>
    </row>
    <row r="2916" spans="1:4" x14ac:dyDescent="0.2">
      <c r="A2916" s="55">
        <v>2855</v>
      </c>
      <c r="B2916" s="1232">
        <f>'Assets-Liab 5-6'!L34</f>
        <v>2625</v>
      </c>
      <c r="C2916" s="14" t="s">
        <v>672</v>
      </c>
      <c r="D2916" s="14" t="str">
        <f t="shared" si="44"/>
        <v>Error?</v>
      </c>
    </row>
    <row r="2917" spans="1:4" x14ac:dyDescent="0.2">
      <c r="A2917" s="55">
        <v>2856</v>
      </c>
      <c r="B2917" s="1232">
        <f>'Assets-Liab 5-6'!L41</f>
        <v>2625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25228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28112</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25228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28112</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50000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50000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97</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97</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40737</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500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41237</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15213</v>
      </c>
      <c r="C3225" s="14" t="s">
        <v>672</v>
      </c>
      <c r="D3225" s="14" t="str">
        <f t="shared" si="49"/>
        <v>Error?</v>
      </c>
    </row>
    <row r="3226" spans="1:4" x14ac:dyDescent="0.2">
      <c r="A3226" s="55">
        <v>3165</v>
      </c>
      <c r="B3226" s="1232">
        <f>'Acct Summary 7-8'!I8</f>
        <v>15213</v>
      </c>
      <c r="C3226" s="14" t="s">
        <v>672</v>
      </c>
      <c r="D3226" s="14" t="str">
        <f t="shared" si="49"/>
        <v>Error?</v>
      </c>
    </row>
    <row r="3227" spans="1:4" x14ac:dyDescent="0.2">
      <c r="A3227" s="55">
        <v>3166</v>
      </c>
      <c r="B3227" s="1232">
        <f>'Acct Summary 7-8'!I20</f>
        <v>15213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92767</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92767</v>
      </c>
      <c r="C3232" s="14" t="s">
        <v>672</v>
      </c>
      <c r="D3232" s="14" t="str">
        <f t="shared" si="49"/>
        <v>Error?</v>
      </c>
    </row>
    <row r="3233" spans="1:4" x14ac:dyDescent="0.2">
      <c r="A3233" s="55">
        <v>3172</v>
      </c>
      <c r="B3233" s="1232">
        <f>'Acct Summary 7-8'!C78</f>
        <v>-93152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-36940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50000</v>
      </c>
      <c r="C3254" s="14" t="s">
        <v>672</v>
      </c>
      <c r="D3254" s="14" t="str">
        <f t="shared" si="49"/>
        <v>Error?</v>
      </c>
    </row>
    <row r="3255" spans="1:4" x14ac:dyDescent="0.2">
      <c r="A3255" s="55">
        <v>3194</v>
      </c>
      <c r="B3255" s="1232">
        <f>'Acct Summary 7-8'!F77</f>
        <v>-50000</v>
      </c>
      <c r="C3255" s="14" t="s">
        <v>672</v>
      </c>
      <c r="D3255" s="14" t="str">
        <f t="shared" si="49"/>
        <v>Error?</v>
      </c>
    </row>
    <row r="3256" spans="1:4" x14ac:dyDescent="0.2">
      <c r="A3256" s="55">
        <v>3195</v>
      </c>
      <c r="B3256" s="1232">
        <f>'Acct Summary 7-8'!F78</f>
        <v>-37469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-14004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-9760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42767</v>
      </c>
      <c r="C3318" s="14" t="s">
        <v>672</v>
      </c>
      <c r="D3318" s="14" t="str">
        <f t="shared" si="50"/>
        <v>Error?</v>
      </c>
    </row>
    <row r="3319" spans="1:4" x14ac:dyDescent="0.2">
      <c r="A3319" s="55">
        <v>3258</v>
      </c>
      <c r="B3319" s="1232">
        <f>'Acct Summary 7-8'!I77</f>
        <v>-42767</v>
      </c>
      <c r="C3319" s="14" t="s">
        <v>672</v>
      </c>
      <c r="D3319" s="14" t="str">
        <f t="shared" si="50"/>
        <v>Error?</v>
      </c>
    </row>
    <row r="3320" spans="1:4" x14ac:dyDescent="0.2">
      <c r="A3320" s="55">
        <v>3259</v>
      </c>
      <c r="B3320" s="1232">
        <f>'Acct Summary 7-8'!I78</f>
        <v>-27554</v>
      </c>
      <c r="C3320" s="14" t="s">
        <v>672</v>
      </c>
      <c r="D3320" s="14" t="str">
        <f t="shared" si="50"/>
        <v>Error?</v>
      </c>
    </row>
    <row r="3321" spans="1:4" x14ac:dyDescent="0.2">
      <c r="A3321" s="55">
        <v>3260</v>
      </c>
      <c r="B3321" s="1232">
        <f>'Acct Summary 7-8'!I79</f>
        <v>42292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14738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42773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4317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47090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16212</v>
      </c>
      <c r="D3387" s="14" t="str">
        <f t="shared" si="51"/>
        <v>Error?</v>
      </c>
    </row>
    <row r="3388" spans="1:4" x14ac:dyDescent="0.2">
      <c r="A3388" s="55">
        <v>3327</v>
      </c>
      <c r="B3388" s="1232">
        <f>'Expenditures 15-22'!D211</f>
        <v>771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16212</v>
      </c>
      <c r="C3390" s="14" t="s">
        <v>672</v>
      </c>
      <c r="D3390" s="14" t="str">
        <f t="shared" si="51"/>
        <v>Error?</v>
      </c>
    </row>
    <row r="3391" spans="1:4" x14ac:dyDescent="0.2">
      <c r="A3391" s="55">
        <v>3330</v>
      </c>
      <c r="B3391" s="1232">
        <f>'Expenditures 15-22'!K211</f>
        <v>771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89512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65066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13690</v>
      </c>
      <c r="D3417" s="14" t="str">
        <f t="shared" si="52"/>
        <v>Error?</v>
      </c>
    </row>
    <row r="3418" spans="1:4" x14ac:dyDescent="0.2">
      <c r="A3418" s="83">
        <v>3357</v>
      </c>
      <c r="D3418" s="14" t="str">
        <f t="shared" si="52"/>
        <v>OK</v>
      </c>
    </row>
    <row r="3419" spans="1:4" x14ac:dyDescent="0.2">
      <c r="A3419" s="55">
        <v>3358</v>
      </c>
      <c r="B3419" s="1232">
        <f>'Assets-Liab 5-6'!F4</f>
        <v>76440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41625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14738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2625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15261</v>
      </c>
      <c r="C3446" s="14" t="s">
        <v>672</v>
      </c>
      <c r="D3446" s="14" t="str">
        <f t="shared" si="52"/>
        <v>Error?</v>
      </c>
    </row>
    <row r="3447" spans="1:4" x14ac:dyDescent="0.2">
      <c r="A3447" s="55">
        <v>3386</v>
      </c>
      <c r="B3447" s="1232">
        <f>'Tax Sched 24'!D16</f>
        <v>2383</v>
      </c>
      <c r="C3447" s="14" t="s">
        <v>672</v>
      </c>
      <c r="D3447" s="14" t="str">
        <f t="shared" si="52"/>
        <v>Error?</v>
      </c>
    </row>
    <row r="3448" spans="1:4" x14ac:dyDescent="0.2">
      <c r="A3448" s="55">
        <v>3387</v>
      </c>
      <c r="B3448" s="1232">
        <f>'Tax Sched 24'!C16</f>
        <v>12878</v>
      </c>
      <c r="D3448" s="14" t="str">
        <f t="shared" si="52"/>
        <v>Error?</v>
      </c>
    </row>
    <row r="3449" spans="1:4" x14ac:dyDescent="0.2">
      <c r="A3449" s="55">
        <v>3388</v>
      </c>
      <c r="B3449" s="1232">
        <f>'Tax Sched 24'!F16</f>
        <v>19723</v>
      </c>
      <c r="C3449" s="14" t="s">
        <v>672</v>
      </c>
      <c r="D3449" s="14" t="str">
        <f t="shared" si="52"/>
        <v>Error?</v>
      </c>
    </row>
    <row r="3450" spans="1:4" x14ac:dyDescent="0.2">
      <c r="A3450" s="55">
        <v>3389</v>
      </c>
      <c r="B3450" s="1232">
        <f>'Tax Sched 24'!E16</f>
        <v>32601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114440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114440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114440</v>
      </c>
      <c r="D3567" s="14" t="str">
        <f t="shared" si="54"/>
        <v>Error?</v>
      </c>
    </row>
    <row r="3568" spans="1:4" x14ac:dyDescent="0.2">
      <c r="A3568" s="55">
        <v>3507</v>
      </c>
      <c r="B3568" s="1232">
        <f>'Assets-Liab 5-6'!K41</f>
        <v>114440</v>
      </c>
      <c r="C3568" s="14" t="s">
        <v>672</v>
      </c>
      <c r="D3568" s="14" t="str">
        <f t="shared" si="54"/>
        <v>Error?</v>
      </c>
    </row>
    <row r="3569" spans="1:4" x14ac:dyDescent="0.2">
      <c r="A3569" s="55">
        <v>3508</v>
      </c>
      <c r="B3569" s="1232">
        <f>'Acct Summary 7-8'!K4</f>
        <v>858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858</v>
      </c>
      <c r="C3571" s="14" t="s">
        <v>672</v>
      </c>
      <c r="D3571" s="14" t="str">
        <f t="shared" si="54"/>
        <v>Error?</v>
      </c>
    </row>
    <row r="3572" spans="1:4" x14ac:dyDescent="0.2">
      <c r="A3572" s="55">
        <v>3511</v>
      </c>
      <c r="B3572" s="1232">
        <f>'Acct Summary 7-8'!K13</f>
        <v>403430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403430</v>
      </c>
      <c r="C3575" s="14" t="s">
        <v>672</v>
      </c>
      <c r="D3575" s="14" t="str">
        <f t="shared" si="54"/>
        <v>Error?</v>
      </c>
    </row>
    <row r="3576" spans="1:4" x14ac:dyDescent="0.2">
      <c r="A3576" s="55">
        <v>3515</v>
      </c>
      <c r="B3576" s="1232">
        <f>'Acct Summary 7-8'!K20</f>
        <v>-402572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-402572</v>
      </c>
      <c r="C3588" s="14" t="s">
        <v>672</v>
      </c>
      <c r="D3588" s="14" t="str">
        <f t="shared" si="55"/>
        <v>Error?</v>
      </c>
    </row>
    <row r="3589" spans="1:4" x14ac:dyDescent="0.2">
      <c r="A3589" s="55">
        <v>3528</v>
      </c>
      <c r="B3589" s="1232">
        <f>'Acct Summary 7-8'!K79</f>
        <v>517012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114440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403430</v>
      </c>
      <c r="D3646" s="14" t="str">
        <f t="shared" si="55"/>
        <v>Error?</v>
      </c>
    </row>
    <row r="3647" spans="1:4" x14ac:dyDescent="0.2">
      <c r="A3647" s="55">
        <v>3586</v>
      </c>
      <c r="B3647" s="1232">
        <f>'Expenditures 15-22'!G339</f>
        <v>403430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403430</v>
      </c>
      <c r="C3649" s="14" t="s">
        <v>672</v>
      </c>
      <c r="D3649" s="14" t="str">
        <f t="shared" si="56"/>
        <v>Error?</v>
      </c>
    </row>
    <row r="3650" spans="1:4" x14ac:dyDescent="0.2">
      <c r="A3650" s="55">
        <v>3589</v>
      </c>
      <c r="B3650" s="1232">
        <f>'Expenditures 15-22'!G354</f>
        <v>403430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403430</v>
      </c>
      <c r="C3669" s="14" t="s">
        <v>672</v>
      </c>
      <c r="D3669" s="14" t="str">
        <f t="shared" si="56"/>
        <v>Error?</v>
      </c>
    </row>
    <row r="3670" spans="1:4" x14ac:dyDescent="0.2">
      <c r="A3670" s="55">
        <v>3609</v>
      </c>
      <c r="B3670" s="1232">
        <f>'Expenditures 15-22'!K339</f>
        <v>403430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403430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403430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-402572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15166</v>
      </c>
      <c r="C3725" s="14" t="s">
        <v>672</v>
      </c>
      <c r="D3725" s="14" t="str">
        <f t="shared" si="57"/>
        <v>Error?</v>
      </c>
    </row>
    <row r="3726" spans="1:4" x14ac:dyDescent="0.2">
      <c r="A3726" s="55">
        <v>3665</v>
      </c>
      <c r="B3726" s="1232">
        <f>'Tax Sched 24'!D13</f>
        <v>9007</v>
      </c>
      <c r="C3726" s="14" t="s">
        <v>672</v>
      </c>
      <c r="D3726" s="14" t="str">
        <f t="shared" si="57"/>
        <v>Error?</v>
      </c>
    </row>
    <row r="3727" spans="1:4" x14ac:dyDescent="0.2">
      <c r="A3727" s="55">
        <v>3666</v>
      </c>
      <c r="B3727" s="1232">
        <f>'Tax Sched 24'!C13</f>
        <v>6159</v>
      </c>
      <c r="D3727" s="14" t="str">
        <f t="shared" si="57"/>
        <v>Error?</v>
      </c>
    </row>
    <row r="3728" spans="1:4" x14ac:dyDescent="0.2">
      <c r="A3728" s="55">
        <v>3667</v>
      </c>
      <c r="B3728" s="1232">
        <f>'Tax Sched 24'!F13</f>
        <v>9432</v>
      </c>
      <c r="C3728" s="14" t="s">
        <v>672</v>
      </c>
      <c r="D3728" s="14" t="str">
        <f t="shared" si="57"/>
        <v>Error?</v>
      </c>
    </row>
    <row r="3729" spans="1:4" x14ac:dyDescent="0.2">
      <c r="A3729" s="55">
        <v>3668</v>
      </c>
      <c r="B3729" s="1232">
        <f>'Tax Sched 24'!E13</f>
        <v>15591</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357364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1318461</v>
      </c>
      <c r="C4122" s="14" t="s">
        <v>672</v>
      </c>
      <c r="D4122" s="14" t="str">
        <f t="shared" si="63"/>
        <v>Error?</v>
      </c>
    </row>
    <row r="4123" spans="1:4" x14ac:dyDescent="0.2">
      <c r="A4123" s="55">
        <v>4062</v>
      </c>
      <c r="B4123" s="1232">
        <f>'Acct Summary 7-8'!D10</f>
        <v>76490</v>
      </c>
      <c r="C4123" s="14" t="s">
        <v>672</v>
      </c>
      <c r="D4123" s="14" t="str">
        <f t="shared" si="63"/>
        <v>Error?</v>
      </c>
    </row>
    <row r="4124" spans="1:4" x14ac:dyDescent="0.2">
      <c r="A4124" s="55">
        <v>4063</v>
      </c>
      <c r="B4124" s="1232">
        <f>'Acct Summary 7-8'!E10</f>
        <v>91410</v>
      </c>
      <c r="C4124" s="14" t="s">
        <v>672</v>
      </c>
      <c r="D4124" s="14" t="str">
        <f t="shared" si="63"/>
        <v>Error?</v>
      </c>
    </row>
    <row r="4125" spans="1:4" x14ac:dyDescent="0.2">
      <c r="A4125" s="55">
        <v>4064</v>
      </c>
      <c r="B4125" s="1232">
        <f>'Acct Summary 7-8'!F10</f>
        <v>42346</v>
      </c>
      <c r="C4125" s="14" t="s">
        <v>672</v>
      </c>
      <c r="D4125" s="14" t="str">
        <f t="shared" si="63"/>
        <v>Error?</v>
      </c>
    </row>
    <row r="4126" spans="1:4" x14ac:dyDescent="0.2">
      <c r="A4126" s="55">
        <v>4065</v>
      </c>
      <c r="B4126" s="1232">
        <f>'Acct Summary 7-8'!G10</f>
        <v>30847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15213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858</v>
      </c>
      <c r="C4130" s="14" t="s">
        <v>672</v>
      </c>
      <c r="D4130" s="14" t="str">
        <f t="shared" si="63"/>
        <v>Error?</v>
      </c>
    </row>
    <row r="4131" spans="1:4" x14ac:dyDescent="0.2">
      <c r="A4131" s="55">
        <v>4070</v>
      </c>
      <c r="B4131" s="1232">
        <f>'Acct Summary 7-8'!C18</f>
        <v>357364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1504380</v>
      </c>
      <c r="C4136" s="14" t="s">
        <v>672</v>
      </c>
      <c r="D4136" s="14" t="str">
        <f t="shared" si="63"/>
        <v>Error?</v>
      </c>
    </row>
    <row r="4137" spans="1:4" x14ac:dyDescent="0.2">
      <c r="A4137" s="55">
        <v>4076</v>
      </c>
      <c r="B4137" s="1232">
        <f>'Acct Summary 7-8'!D19</f>
        <v>113430</v>
      </c>
      <c r="C4137" s="14" t="s">
        <v>672</v>
      </c>
      <c r="D4137" s="14" t="str">
        <f t="shared" si="63"/>
        <v>Error?</v>
      </c>
    </row>
    <row r="4138" spans="1:4" x14ac:dyDescent="0.2">
      <c r="A4138" s="55">
        <v>4077</v>
      </c>
      <c r="B4138" s="1232">
        <f>'Acct Summary 7-8'!E19</f>
        <v>101170</v>
      </c>
      <c r="C4138" s="14" t="s">
        <v>672</v>
      </c>
      <c r="D4138" s="14" t="str">
        <f t="shared" si="63"/>
        <v>Error?</v>
      </c>
    </row>
    <row r="4139" spans="1:4" x14ac:dyDescent="0.2">
      <c r="A4139" s="55">
        <v>4078</v>
      </c>
      <c r="B4139" s="1232">
        <f>'Acct Summary 7-8'!F19</f>
        <v>29815</v>
      </c>
      <c r="C4139" s="14" t="s">
        <v>672</v>
      </c>
      <c r="D4139" s="14" t="str">
        <f t="shared" si="63"/>
        <v>Error?</v>
      </c>
    </row>
    <row r="4140" spans="1:4" x14ac:dyDescent="0.2">
      <c r="A4140" s="55">
        <v>4079</v>
      </c>
      <c r="B4140" s="1232">
        <f>'Acct Summary 7-8'!G19</f>
        <v>44851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403430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664120</v>
      </c>
      <c r="C4171" s="14" t="s">
        <v>672</v>
      </c>
      <c r="D4171" s="14" t="str">
        <f t="shared" si="64"/>
        <v>Error?</v>
      </c>
    </row>
    <row r="4172" spans="1:4" x14ac:dyDescent="0.2">
      <c r="A4172" s="55">
        <v>4111</v>
      </c>
      <c r="B4172" s="1232">
        <f>'Short-Term Long-Term Debt 25'!J49</f>
        <v>664120</v>
      </c>
      <c r="C4172" s="14" t="s">
        <v>672</v>
      </c>
      <c r="D4172" s="14" t="str">
        <f t="shared" si="64"/>
        <v>Error?</v>
      </c>
    </row>
    <row r="4173" spans="1:4" x14ac:dyDescent="0.2">
      <c r="A4173" s="55">
        <v>4112</v>
      </c>
      <c r="B4173" s="1232">
        <f>'Short-Term Long-Term Debt 25'!H49</f>
        <v>63285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2380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2750</v>
      </c>
      <c r="C4268" s="14" t="s">
        <v>672</v>
      </c>
      <c r="D4268" s="14" t="str">
        <f t="shared" si="65"/>
        <v>Error?</v>
      </c>
    </row>
    <row r="4269" spans="1:5" x14ac:dyDescent="0.2">
      <c r="A4269" s="91">
        <v>4208</v>
      </c>
      <c r="B4269" s="1232">
        <f>'FP Info 3'!J16</f>
        <v>245671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16503</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31182107</v>
      </c>
      <c r="D4995" s="14" t="str">
        <f t="shared" si="77"/>
        <v>Error?</v>
      </c>
    </row>
    <row r="4996" spans="1:4" x14ac:dyDescent="0.2">
      <c r="A4996" s="91">
        <v>4935</v>
      </c>
      <c r="B4996" s="1232">
        <f>'FP Info 3'!H31</f>
        <v>2151565.3830000004</v>
      </c>
      <c r="D4996" s="14" t="str">
        <f t="shared" si="77"/>
        <v>Error?</v>
      </c>
    </row>
    <row r="4997" spans="1:4" x14ac:dyDescent="0.2">
      <c r="A4997" s="91">
        <v>4936</v>
      </c>
      <c r="B4997" s="1232">
        <f>'FP Info 3'!H37</f>
        <v>664120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50000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50000</v>
      </c>
      <c r="D5024" s="14" t="str">
        <f t="shared" si="77"/>
        <v>Error?</v>
      </c>
    </row>
    <row r="5025" spans="1:4" x14ac:dyDescent="0.2">
      <c r="A5025" s="83">
        <v>4964</v>
      </c>
      <c r="C5025" s="14" t="s">
        <v>672</v>
      </c>
      <c r="D5025" s="14" t="str">
        <f t="shared" si="77"/>
        <v>OK</v>
      </c>
    </row>
    <row r="5026" spans="1:4" x14ac:dyDescent="0.2">
      <c r="A5026" s="55">
        <v>4965</v>
      </c>
      <c r="B5026" s="1232">
        <f>'Revenues 9-14'!C6</f>
        <v>15166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721812</v>
      </c>
      <c r="D5061" s="14" t="str">
        <f t="shared" si="78"/>
        <v>Error?</v>
      </c>
    </row>
    <row r="5062" spans="1:4" x14ac:dyDescent="0.2">
      <c r="A5062" s="83">
        <v>5001</v>
      </c>
      <c r="D5062" s="14" t="str">
        <f t="shared" si="78"/>
        <v>OK</v>
      </c>
    </row>
    <row r="5063" spans="1:4" x14ac:dyDescent="0.2">
      <c r="A5063" s="55">
        <v>5002</v>
      </c>
      <c r="B5063" s="1232">
        <f>'Revenues 9-14'!C7</f>
        <v>6067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743045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13304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13304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698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698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10103</v>
      </c>
      <c r="C5096" s="14" t="s">
        <v>672</v>
      </c>
      <c r="D5096" s="14" t="str">
        <f t="shared" si="78"/>
        <v>Error?</v>
      </c>
    </row>
    <row r="5097" spans="1:4" x14ac:dyDescent="0.2">
      <c r="A5097" s="55">
        <v>5036</v>
      </c>
      <c r="B5097" s="1232">
        <f>'Revenues 9-14'!C77</f>
        <v>1207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4647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427</v>
      </c>
      <c r="D5101" s="14" t="str">
        <f t="shared" si="78"/>
        <v>Error?</v>
      </c>
    </row>
    <row r="5102" spans="1:4" x14ac:dyDescent="0.2">
      <c r="A5102" s="55">
        <v>5041</v>
      </c>
      <c r="B5102" s="1232">
        <f>'Revenues 9-14'!C82</f>
        <v>6281</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1077</v>
      </c>
      <c r="D5113" s="14" t="str">
        <f t="shared" si="78"/>
        <v>Error?</v>
      </c>
    </row>
    <row r="5114" spans="1:4" x14ac:dyDescent="0.2">
      <c r="A5114" s="55">
        <v>5053</v>
      </c>
      <c r="B5114" s="1232">
        <f>'Revenues 9-14'!C96</f>
        <v>6554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1585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250</v>
      </c>
      <c r="D5119" s="14" t="str">
        <f t="shared" ref="D5119:D5182" si="79">IF(ISBLANK(B5119),"OK",IF(A5119-B5119=0,"OK","Error?"))</f>
        <v>Error?</v>
      </c>
    </row>
    <row r="5120" spans="1:4" x14ac:dyDescent="0.2">
      <c r="A5120" s="55">
        <v>5059</v>
      </c>
      <c r="B5120" s="1232">
        <f>'Revenues 9-14'!C108</f>
        <v>12466</v>
      </c>
      <c r="C5120" s="14" t="s">
        <v>672</v>
      </c>
      <c r="D5120" s="14" t="str">
        <f t="shared" si="79"/>
        <v>Error?</v>
      </c>
    </row>
    <row r="5121" spans="1:4" x14ac:dyDescent="0.2">
      <c r="A5121" s="55">
        <v>5060</v>
      </c>
      <c r="B5121" s="1232">
        <f>'Revenues 9-14'!C109</f>
        <v>785897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82347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82347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15001</v>
      </c>
      <c r="D5134" s="14" t="str">
        <f t="shared" si="79"/>
        <v>Error?</v>
      </c>
    </row>
    <row r="5135" spans="1:4" x14ac:dyDescent="0.2">
      <c r="A5135" s="55">
        <v>5074</v>
      </c>
      <c r="B5135" s="1232">
        <f>'Revenues 9-14'!C126</f>
        <v>8906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23907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144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24051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106398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16503</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22670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22670</v>
      </c>
      <c r="C5246" s="14" t="s">
        <v>672</v>
      </c>
      <c r="D5246" s="14" t="str">
        <f t="shared" si="80"/>
        <v>Error?</v>
      </c>
    </row>
    <row r="5247" spans="1:4" x14ac:dyDescent="0.2">
      <c r="A5247" s="55">
        <v>5186</v>
      </c>
      <c r="B5247" s="1232">
        <f>'Revenues 9-14'!C203</f>
        <v>24734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24734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4895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4895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52299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68802</v>
      </c>
      <c r="C5326" s="14" t="s">
        <v>672</v>
      </c>
      <c r="D5326" s="14" t="str">
        <f t="shared" si="82"/>
        <v>Error?</v>
      </c>
    </row>
    <row r="5327" spans="1:4" x14ac:dyDescent="0.2">
      <c r="A5327" s="55">
        <v>5266</v>
      </c>
      <c r="B5327" s="1232">
        <f>'Revenues 9-14'!C275</f>
        <v>961097</v>
      </c>
      <c r="C5327" s="14" t="s">
        <v>672</v>
      </c>
      <c r="D5327" s="14" t="str">
        <f t="shared" si="82"/>
        <v>Error?</v>
      </c>
    </row>
    <row r="5328" spans="1:4" x14ac:dyDescent="0.2">
      <c r="A5328" s="55">
        <v>5267</v>
      </c>
      <c r="B5328" s="1232">
        <f>'Revenues 9-14'!D5</f>
        <v>75829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75829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331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331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330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330</v>
      </c>
      <c r="C5355" s="14" t="s">
        <v>672</v>
      </c>
      <c r="D5355" s="14" t="str">
        <f t="shared" si="82"/>
        <v>Error?</v>
      </c>
    </row>
    <row r="5356" spans="1:4" x14ac:dyDescent="0.2">
      <c r="A5356" s="55">
        <v>5295</v>
      </c>
      <c r="B5356" s="1232">
        <f>'Revenues 9-14'!D109</f>
        <v>76490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76490</v>
      </c>
      <c r="C5508" s="14" t="s">
        <v>672</v>
      </c>
      <c r="D5508" s="14" t="str">
        <f t="shared" si="85"/>
        <v>Error?</v>
      </c>
    </row>
    <row r="5509" spans="1:4" x14ac:dyDescent="0.2">
      <c r="A5509" s="55">
        <v>5448</v>
      </c>
      <c r="B5509" s="1232">
        <f>'Revenues 9-14'!E5</f>
        <v>91358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91358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91410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91410</v>
      </c>
      <c r="C5552" s="14" t="s">
        <v>672</v>
      </c>
      <c r="D5552" s="14" t="str">
        <f t="shared" si="85"/>
        <v>Error?</v>
      </c>
    </row>
    <row r="5553" spans="1:4" x14ac:dyDescent="0.2">
      <c r="A5553" s="55">
        <v>5492</v>
      </c>
      <c r="B5553" s="1232">
        <f>'Revenues 9-14'!F5</f>
        <v>36398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36398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450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450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36848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5498</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5498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5498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5498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42346</v>
      </c>
      <c r="C5720" s="14" t="s">
        <v>672</v>
      </c>
      <c r="D5720" s="14" t="str">
        <f t="shared" si="88"/>
        <v>Error?</v>
      </c>
    </row>
    <row r="5721" spans="1:4" x14ac:dyDescent="0.2">
      <c r="A5721" s="55">
        <v>5660</v>
      </c>
      <c r="B5721" s="1232">
        <f>'Revenues 9-14'!G5</f>
        <v>15261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15261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30522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325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325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30847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15166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15166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15213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858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858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858</v>
      </c>
      <c r="C6023" s="14" t="s">
        <v>672</v>
      </c>
      <c r="D6023" s="14" t="str">
        <f t="shared" si="93"/>
        <v>Error?</v>
      </c>
    </row>
    <row r="6024" spans="1:5" x14ac:dyDescent="0.2">
      <c r="A6024" s="55">
        <v>5963</v>
      </c>
      <c r="B6024" s="1232">
        <f>'Revenues 9-14'!G109</f>
        <v>30847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15213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858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10103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153205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85</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1636</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1636</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151569</v>
      </c>
      <c r="D6215" s="14" t="str">
        <f t="shared" si="96"/>
        <v>Error?</v>
      </c>
      <c r="E6215" s="14" t="s">
        <v>209</v>
      </c>
    </row>
    <row r="6216" spans="1:5" x14ac:dyDescent="0.2">
      <c r="A6216">
        <v>6155</v>
      </c>
      <c r="B6216" s="1232">
        <f>'Assets-Liab 5-6'!J41</f>
        <v>153205</v>
      </c>
      <c r="D6216" s="14" t="str">
        <f t="shared" si="96"/>
        <v>Error?</v>
      </c>
      <c r="E6216" s="14" t="s">
        <v>209</v>
      </c>
    </row>
    <row r="6217" spans="1:5" x14ac:dyDescent="0.2">
      <c r="A6217">
        <v>6156</v>
      </c>
      <c r="B6217" s="1232">
        <f>'Assets-Liab 5-6'!J4</f>
        <v>153205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73080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73080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73080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28053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28053</v>
      </c>
      <c r="D6229" s="14" t="str">
        <f t="shared" si="96"/>
        <v>Error?</v>
      </c>
      <c r="E6229" s="14" t="s">
        <v>209</v>
      </c>
    </row>
    <row r="6230" spans="1:5" x14ac:dyDescent="0.2">
      <c r="A6230">
        <v>6169</v>
      </c>
      <c r="B6230" s="1232">
        <f>'Acct Summary 7-8'!J20</f>
        <v>45027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45027</v>
      </c>
      <c r="D6263" s="14" t="str">
        <f t="shared" si="96"/>
        <v>Error?</v>
      </c>
      <c r="E6263" s="14" t="s">
        <v>209</v>
      </c>
    </row>
    <row r="6264" spans="1:5" x14ac:dyDescent="0.2">
      <c r="A6264">
        <v>6203</v>
      </c>
      <c r="B6264" s="1232">
        <f>'Acct Summary 7-8'!J79</f>
        <v>106542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151569</v>
      </c>
      <c r="D6266" s="14" t="str">
        <f t="shared" si="96"/>
        <v>Error?</v>
      </c>
      <c r="E6266" s="14" t="s">
        <v>209</v>
      </c>
    </row>
    <row r="6267" spans="1:5" x14ac:dyDescent="0.2">
      <c r="A6267">
        <v>6206</v>
      </c>
      <c r="B6267" s="1232">
        <f>'Acct Summary 7-8'!C82</f>
        <v>-93152</v>
      </c>
      <c r="D6267" s="14" t="str">
        <f t="shared" si="96"/>
        <v>Error?</v>
      </c>
      <c r="E6267" s="14" t="s">
        <v>209</v>
      </c>
    </row>
    <row r="6268" spans="1:5" x14ac:dyDescent="0.2">
      <c r="A6268">
        <v>6207</v>
      </c>
      <c r="B6268" s="1232">
        <f>'Acct Summary 7-8'!D82</f>
        <v>-36940</v>
      </c>
      <c r="D6268" s="14" t="str">
        <f t="shared" si="96"/>
        <v>Error?</v>
      </c>
      <c r="E6268" s="14" t="s">
        <v>209</v>
      </c>
    </row>
    <row r="6269" spans="1:5" x14ac:dyDescent="0.2">
      <c r="A6269">
        <v>6208</v>
      </c>
      <c r="B6269" s="1232">
        <f>'Acct Summary 7-8'!E82</f>
        <v>-9760</v>
      </c>
      <c r="D6269" s="14" t="str">
        <f t="shared" si="96"/>
        <v>Error?</v>
      </c>
      <c r="E6269" s="14" t="s">
        <v>209</v>
      </c>
    </row>
    <row r="6270" spans="1:5" x14ac:dyDescent="0.2">
      <c r="A6270">
        <v>6209</v>
      </c>
      <c r="B6270" s="1232">
        <f>'Acct Summary 7-8'!F82</f>
        <v>-37469</v>
      </c>
      <c r="D6270" s="14" t="str">
        <f t="shared" si="96"/>
        <v>Error?</v>
      </c>
      <c r="E6270" s="14" t="s">
        <v>209</v>
      </c>
    </row>
    <row r="6271" spans="1:5" x14ac:dyDescent="0.2">
      <c r="A6271">
        <v>6210</v>
      </c>
      <c r="B6271" s="1232">
        <f>'Acct Summary 7-8'!G82</f>
        <v>-14004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-27554</v>
      </c>
      <c r="D6273" s="14" t="str">
        <f t="shared" si="97"/>
        <v>Error?</v>
      </c>
      <c r="E6273" s="14" t="s">
        <v>209</v>
      </c>
    </row>
    <row r="6274" spans="1:5" x14ac:dyDescent="0.2">
      <c r="A6274">
        <v>6213</v>
      </c>
      <c r="B6274" s="1232">
        <f>'Acct Summary 7-8'!J82</f>
        <v>45027</v>
      </c>
      <c r="D6274" s="14" t="str">
        <f t="shared" si="97"/>
        <v>Error?</v>
      </c>
      <c r="E6274" s="14" t="s">
        <v>209</v>
      </c>
    </row>
    <row r="6275" spans="1:5" x14ac:dyDescent="0.2">
      <c r="A6275">
        <v>6214</v>
      </c>
      <c r="B6275" s="1232">
        <f>'Acct Summary 7-8'!K82</f>
        <v>-402572</v>
      </c>
      <c r="D6275" s="14" t="str">
        <f t="shared" si="97"/>
        <v>Error?</v>
      </c>
      <c r="E6275" s="14" t="s">
        <v>209</v>
      </c>
    </row>
    <row r="6276" spans="1:5" x14ac:dyDescent="0.2">
      <c r="A6276">
        <v>6215</v>
      </c>
      <c r="B6276" s="1232">
        <f>'Acct Summary 7-8'!C83</f>
        <v>-1.040664938779158</v>
      </c>
      <c r="D6276" s="14" t="str">
        <f t="shared" si="97"/>
        <v>Error?</v>
      </c>
      <c r="E6276" s="14" t="s">
        <v>209</v>
      </c>
    </row>
    <row r="6277" spans="1:5" x14ac:dyDescent="0.2">
      <c r="A6277">
        <v>6216</v>
      </c>
      <c r="B6277" s="1232">
        <f>'Acct Summary 7-8'!D83</f>
        <v>-0.56773122675437249</v>
      </c>
      <c r="D6277" s="14" t="str">
        <f t="shared" si="97"/>
        <v>Error?</v>
      </c>
      <c r="E6277" s="14" t="s">
        <v>209</v>
      </c>
    </row>
    <row r="6278" spans="1:5" x14ac:dyDescent="0.2">
      <c r="A6278">
        <v>6217</v>
      </c>
      <c r="B6278" s="1232">
        <f>'Acct Summary 7-8'!E83</f>
        <v>-0.71292914536157781</v>
      </c>
      <c r="D6278" s="14" t="str">
        <f t="shared" si="97"/>
        <v>Error?</v>
      </c>
      <c r="E6278" s="14" t="s">
        <v>209</v>
      </c>
    </row>
    <row r="6279" spans="1:5" x14ac:dyDescent="0.2">
      <c r="A6279">
        <v>6218</v>
      </c>
      <c r="B6279" s="1232">
        <f>'Acct Summary 7-8'!F83</f>
        <v>-0.49072097439591383</v>
      </c>
      <c r="D6279" s="14" t="str">
        <f t="shared" si="97"/>
        <v>Error?</v>
      </c>
      <c r="E6279" s="14" t="s">
        <v>209</v>
      </c>
    </row>
    <row r="6280" spans="1:5" x14ac:dyDescent="0.2">
      <c r="A6280">
        <v>6219</v>
      </c>
      <c r="B6280" s="1232">
        <f>'Acct Summary 7-8'!G83</f>
        <v>-0.33643243243243243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-1.8695888180214413</v>
      </c>
      <c r="D6282" s="14" t="str">
        <f t="shared" si="97"/>
        <v>Error?</v>
      </c>
      <c r="E6282" s="14" t="s">
        <v>209</v>
      </c>
    </row>
    <row r="6283" spans="1:5" x14ac:dyDescent="0.2">
      <c r="A6283">
        <v>6222</v>
      </c>
      <c r="B6283" s="1232">
        <f>'Acct Summary 7-8'!J83</f>
        <v>0.29707262039071314</v>
      </c>
      <c r="D6283" s="14" t="str">
        <f t="shared" si="97"/>
        <v>Error?</v>
      </c>
      <c r="E6283" s="14" t="s">
        <v>209</v>
      </c>
    </row>
    <row r="6284" spans="1:5" x14ac:dyDescent="0.2">
      <c r="A6284">
        <v>6223</v>
      </c>
      <c r="B6284" s="1232">
        <f>'Acct Summary 7-8'!K83</f>
        <v>-3.5177560293603634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72798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72798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282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282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3000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73080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28053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2133</v>
      </c>
      <c r="D7049" s="14" t="str">
        <f t="shared" si="109"/>
        <v>Error?</v>
      </c>
    </row>
    <row r="7050" spans="1:5" x14ac:dyDescent="0.2">
      <c r="A7050">
        <v>6989</v>
      </c>
      <c r="B7050" s="1232">
        <f>'Expenditures 15-22'!K147</f>
        <v>2133</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73080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7808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7808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3572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3572</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28053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28053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28053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28053</v>
      </c>
      <c r="D7224" s="14" t="str">
        <f t="shared" si="111"/>
        <v>Error?</v>
      </c>
    </row>
    <row r="7225" spans="1:4" x14ac:dyDescent="0.2">
      <c r="A7225">
        <v>7164</v>
      </c>
      <c r="B7225" s="1232">
        <f>'Expenditures 15-22'!K332</f>
        <v>45027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51084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16673</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16673</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6067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42767</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2016-09-30T20:15:37Z</cp:lastPrinted>
  <dcterms:created xsi:type="dcterms:W3CDTF">2003-10-29T19:06:34Z</dcterms:created>
  <dcterms:modified xsi:type="dcterms:W3CDTF">2016-10-03T16:33:22Z</dcterms:modified>
</cp:coreProperties>
</file>